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440" windowHeight="8055" tabRatio="811"/>
  </bookViews>
  <sheets>
    <sheet name="TOTALE" sheetId="38" r:id="rId1"/>
    <sheet name="E19C001AB" sheetId="3" r:id="rId2"/>
    <sheet name="E19C002AB" sheetId="4" r:id="rId3"/>
    <sheet name="E19tubi&gt;2&quot;" sheetId="18" r:id="rId4"/>
    <sheet name="E19valvole &gt;2&quot;" sheetId="19" r:id="rId5"/>
    <sheet name="E20GDT" sheetId="8" r:id="rId6"/>
    <sheet name="E20COMPRESS" sheetId="33" r:id="rId7"/>
    <sheet name="E2OCHINR" sheetId="34" r:id="rId8"/>
    <sheet name="E20MS" sheetId="35" r:id="rId9"/>
    <sheet name="E20 tubi&gt;2&quot;" sheetId="36" r:id="rId10"/>
    <sheet name="E20valvole&gt;2&quot;" sheetId="37" r:id="rId11"/>
  </sheets>
  <calcPr calcId="145621"/>
</workbook>
</file>

<file path=xl/calcChain.xml><?xml version="1.0" encoding="utf-8"?>
<calcChain xmlns="http://schemas.openxmlformats.org/spreadsheetml/2006/main">
  <c r="H4" i="38" l="1"/>
  <c r="I4" i="38"/>
  <c r="I14" i="38" s="1"/>
  <c r="J4" i="38"/>
  <c r="J14" i="38" s="1"/>
  <c r="K4" i="38"/>
  <c r="L4" i="38"/>
  <c r="M4" i="38"/>
  <c r="M14" i="38" s="1"/>
  <c r="N4" i="38"/>
  <c r="N14" i="38" s="1"/>
  <c r="O4" i="38"/>
  <c r="P4" i="38"/>
  <c r="Q4" i="38"/>
  <c r="Q14" i="38" s="1"/>
  <c r="R4" i="38"/>
  <c r="R14" i="38" s="1"/>
  <c r="H5" i="38"/>
  <c r="I5" i="38"/>
  <c r="J5" i="38"/>
  <c r="K5" i="38"/>
  <c r="K14" i="38" s="1"/>
  <c r="L5" i="38"/>
  <c r="M5" i="38"/>
  <c r="N5" i="38"/>
  <c r="O5" i="38"/>
  <c r="O14" i="38" s="1"/>
  <c r="P5" i="38"/>
  <c r="Q5" i="38"/>
  <c r="R5" i="38"/>
  <c r="H6" i="38"/>
  <c r="I6" i="38"/>
  <c r="J6" i="38"/>
  <c r="K6" i="38"/>
  <c r="L6" i="38"/>
  <c r="M6" i="38"/>
  <c r="N6" i="38"/>
  <c r="O6" i="38"/>
  <c r="P6" i="38"/>
  <c r="Q6" i="38"/>
  <c r="R6" i="38"/>
  <c r="H7" i="38"/>
  <c r="I7" i="38"/>
  <c r="J7" i="38"/>
  <c r="K7" i="38"/>
  <c r="L7" i="38"/>
  <c r="M7" i="38"/>
  <c r="N7" i="38"/>
  <c r="O7" i="38"/>
  <c r="P7" i="38"/>
  <c r="Q7" i="38"/>
  <c r="R7" i="38"/>
  <c r="H8" i="38"/>
  <c r="I8" i="38"/>
  <c r="J8" i="38"/>
  <c r="K8" i="38"/>
  <c r="L8" i="38"/>
  <c r="M8" i="38"/>
  <c r="N8" i="38"/>
  <c r="O8" i="38"/>
  <c r="P8" i="38"/>
  <c r="Q8" i="38"/>
  <c r="R8" i="38"/>
  <c r="H9" i="38"/>
  <c r="I9" i="38"/>
  <c r="J9" i="38"/>
  <c r="K9" i="38"/>
  <c r="L9" i="38"/>
  <c r="M9" i="38"/>
  <c r="N9" i="38"/>
  <c r="O9" i="38"/>
  <c r="P9" i="38"/>
  <c r="Q9" i="38"/>
  <c r="R9" i="38"/>
  <c r="H10" i="38"/>
  <c r="I10" i="38"/>
  <c r="J10" i="38"/>
  <c r="K10" i="38"/>
  <c r="L10" i="38"/>
  <c r="M10" i="38"/>
  <c r="N10" i="38"/>
  <c r="O10" i="38"/>
  <c r="P10" i="38"/>
  <c r="Q10" i="38"/>
  <c r="R10" i="38"/>
  <c r="H11" i="38"/>
  <c r="I11" i="38"/>
  <c r="J11" i="38"/>
  <c r="K11" i="38"/>
  <c r="L11" i="38"/>
  <c r="M11" i="38"/>
  <c r="N11" i="38"/>
  <c r="O11" i="38"/>
  <c r="P11" i="38"/>
  <c r="Q11" i="38"/>
  <c r="R11" i="38"/>
  <c r="H12" i="38"/>
  <c r="I12" i="38"/>
  <c r="J12" i="38"/>
  <c r="K12" i="38"/>
  <c r="L12" i="38"/>
  <c r="M12" i="38"/>
  <c r="N12" i="38"/>
  <c r="O12" i="38"/>
  <c r="P12" i="38"/>
  <c r="Q12" i="38"/>
  <c r="R12" i="38"/>
  <c r="H13" i="38"/>
  <c r="I13" i="38"/>
  <c r="J13" i="38"/>
  <c r="K13" i="38"/>
  <c r="L13" i="38"/>
  <c r="M13" i="38"/>
  <c r="N13" i="38"/>
  <c r="O13" i="38"/>
  <c r="P13" i="38"/>
  <c r="Q13" i="38"/>
  <c r="R13" i="38"/>
  <c r="H14" i="38"/>
  <c r="L14" i="38"/>
  <c r="P14" i="38"/>
  <c r="G13" i="38"/>
  <c r="G12" i="38"/>
  <c r="G11" i="38"/>
  <c r="G10" i="38"/>
  <c r="G9" i="38"/>
  <c r="G8" i="38"/>
  <c r="G7" i="38"/>
  <c r="G6" i="38"/>
  <c r="G5" i="38"/>
  <c r="G4" i="38"/>
  <c r="G14" i="38" l="1"/>
  <c r="G15" i="38" s="1"/>
  <c r="M1" i="38"/>
  <c r="B12" i="38" l="1"/>
  <c r="E13" i="38"/>
  <c r="C13" i="38"/>
  <c r="B13" i="38"/>
  <c r="A13" i="38"/>
  <c r="A12" i="38"/>
  <c r="E12" i="38"/>
  <c r="C12" i="38"/>
  <c r="B11" i="38"/>
  <c r="E10" i="38"/>
  <c r="B10" i="38"/>
  <c r="B9" i="38"/>
  <c r="E8" i="38"/>
  <c r="B8" i="38"/>
  <c r="E7" i="38"/>
  <c r="C7" i="38"/>
  <c r="B7" i="38"/>
  <c r="E6" i="38"/>
  <c r="C6" i="38"/>
  <c r="B6" i="38"/>
  <c r="E5" i="38"/>
  <c r="C5" i="38"/>
  <c r="B5" i="38"/>
  <c r="E4" i="38"/>
  <c r="C4" i="38"/>
  <c r="B4" i="38"/>
  <c r="R22" i="37"/>
  <c r="R23" i="37" s="1"/>
  <c r="Q22" i="37"/>
  <c r="Q23" i="37" s="1"/>
  <c r="P22" i="37"/>
  <c r="P23" i="37" s="1"/>
  <c r="O22" i="37"/>
  <c r="O23" i="37" s="1"/>
  <c r="R17" i="37"/>
  <c r="Q17" i="37"/>
  <c r="P17" i="37"/>
  <c r="O17" i="37"/>
  <c r="N17" i="37"/>
  <c r="M17" i="37"/>
  <c r="L17" i="37"/>
  <c r="K17" i="37"/>
  <c r="J17" i="37"/>
  <c r="I17" i="37"/>
  <c r="H17" i="37"/>
  <c r="G17" i="37"/>
  <c r="R22" i="36"/>
  <c r="R23" i="36" s="1"/>
  <c r="Q22" i="36"/>
  <c r="Q23" i="36" s="1"/>
  <c r="P22" i="36"/>
  <c r="P23" i="36" s="1"/>
  <c r="O22" i="36"/>
  <c r="O23" i="36" s="1"/>
  <c r="R17" i="36"/>
  <c r="Q17" i="36"/>
  <c r="P17" i="36"/>
  <c r="O17" i="36"/>
  <c r="N17" i="36"/>
  <c r="M17" i="36"/>
  <c r="L17" i="36"/>
  <c r="K17" i="36"/>
  <c r="J17" i="36"/>
  <c r="I17" i="36"/>
  <c r="H17" i="36"/>
  <c r="G17" i="36"/>
  <c r="N7" i="35"/>
  <c r="C11" i="38" s="1"/>
  <c r="D11" i="38" s="1"/>
  <c r="L7" i="35"/>
  <c r="R22" i="35" s="1"/>
  <c r="Q22" i="34"/>
  <c r="P22" i="34"/>
  <c r="Q17" i="34"/>
  <c r="M17" i="34"/>
  <c r="N7" i="34"/>
  <c r="P17" i="34" s="1"/>
  <c r="R22" i="34"/>
  <c r="R23" i="34" s="1"/>
  <c r="N7" i="33"/>
  <c r="R17" i="33" s="1"/>
  <c r="L7" i="33"/>
  <c r="Q22" i="33" s="1"/>
  <c r="P22" i="33"/>
  <c r="M17" i="33"/>
  <c r="O22" i="33"/>
  <c r="L7" i="8"/>
  <c r="G17" i="8" s="1"/>
  <c r="N7" i="8"/>
  <c r="C8" i="38" s="1"/>
  <c r="AB12" i="4"/>
  <c r="R22" i="4"/>
  <c r="R23" i="4" s="1"/>
  <c r="Q22" i="4"/>
  <c r="Q23" i="4" s="1"/>
  <c r="P22" i="4"/>
  <c r="P23" i="4" s="1"/>
  <c r="O22" i="4"/>
  <c r="O23" i="4" s="1"/>
  <c r="R17" i="4"/>
  <c r="Q17" i="4"/>
  <c r="P17" i="4"/>
  <c r="O17" i="4"/>
  <c r="N17" i="4"/>
  <c r="M17" i="4"/>
  <c r="L17" i="4"/>
  <c r="K17" i="4"/>
  <c r="J17" i="4"/>
  <c r="I17" i="4"/>
  <c r="H17" i="4"/>
  <c r="G17" i="4"/>
  <c r="AE12" i="4"/>
  <c r="AD12" i="4"/>
  <c r="AC12" i="4"/>
  <c r="AA12" i="4"/>
  <c r="Z12" i="4"/>
  <c r="Y12" i="4"/>
  <c r="X12" i="4"/>
  <c r="W12" i="4"/>
  <c r="V12" i="4"/>
  <c r="U12" i="4"/>
  <c r="T12" i="4"/>
  <c r="F7" i="38" l="1"/>
  <c r="E11" i="38"/>
  <c r="P23" i="34"/>
  <c r="AF12" i="4"/>
  <c r="I17" i="34"/>
  <c r="Q23" i="34"/>
  <c r="C9" i="38"/>
  <c r="D9" i="38" s="1"/>
  <c r="E9" i="38"/>
  <c r="F9" i="38" s="1"/>
  <c r="D6" i="38"/>
  <c r="D8" i="38"/>
  <c r="F11" i="38"/>
  <c r="D12" i="38"/>
  <c r="F6" i="38"/>
  <c r="F12" i="38"/>
  <c r="D13" i="38"/>
  <c r="F13" i="38"/>
  <c r="F10" i="38"/>
  <c r="D10" i="38"/>
  <c r="F8" i="38"/>
  <c r="D7" i="38"/>
  <c r="D5" i="38"/>
  <c r="F5" i="38"/>
  <c r="D4" i="38"/>
  <c r="R23" i="35"/>
  <c r="I17" i="35"/>
  <c r="M17" i="35"/>
  <c r="Q17" i="35"/>
  <c r="Q22" i="35"/>
  <c r="Q23" i="35" s="1"/>
  <c r="H17" i="35"/>
  <c r="L17" i="35"/>
  <c r="P17" i="35"/>
  <c r="P22" i="35"/>
  <c r="P23" i="35" s="1"/>
  <c r="G17" i="35"/>
  <c r="K17" i="35"/>
  <c r="O17" i="35"/>
  <c r="O22" i="35"/>
  <c r="O23" i="35" s="1"/>
  <c r="J17" i="35"/>
  <c r="N17" i="35"/>
  <c r="R17" i="35"/>
  <c r="J17" i="8"/>
  <c r="P17" i="8"/>
  <c r="L17" i="8"/>
  <c r="H17" i="8"/>
  <c r="Q17" i="8"/>
  <c r="M17" i="8"/>
  <c r="I17" i="8"/>
  <c r="R17" i="8"/>
  <c r="N17" i="8"/>
  <c r="O17" i="8"/>
  <c r="K17" i="8"/>
  <c r="H17" i="34"/>
  <c r="L17" i="34"/>
  <c r="G17" i="34"/>
  <c r="K17" i="34"/>
  <c r="O17" i="34"/>
  <c r="O22" i="34"/>
  <c r="O23" i="34" s="1"/>
  <c r="J17" i="34"/>
  <c r="N17" i="34"/>
  <c r="R17" i="34"/>
  <c r="J17" i="33"/>
  <c r="Q23" i="33"/>
  <c r="O23" i="33"/>
  <c r="P23" i="33"/>
  <c r="I17" i="33"/>
  <c r="Q17" i="33"/>
  <c r="R22" i="33"/>
  <c r="R23" i="33" s="1"/>
  <c r="P17" i="33"/>
  <c r="N17" i="33"/>
  <c r="H17" i="33"/>
  <c r="L17" i="33"/>
  <c r="G17" i="33"/>
  <c r="K17" i="33"/>
  <c r="O17" i="33"/>
  <c r="F4" i="38"/>
  <c r="F14" i="38" l="1"/>
  <c r="D14" i="38"/>
  <c r="R22" i="8"/>
  <c r="Q22" i="8"/>
  <c r="P22" i="8"/>
  <c r="P23" i="8" s="1"/>
  <c r="O22" i="8"/>
  <c r="G17" i="3"/>
  <c r="U12" i="3" l="1"/>
  <c r="V12" i="3"/>
  <c r="W12" i="3"/>
  <c r="X12" i="3"/>
  <c r="Y12" i="3"/>
  <c r="Z12" i="3"/>
  <c r="AA12" i="3"/>
  <c r="AB12" i="3"/>
  <c r="AC12" i="3"/>
  <c r="AD12" i="3"/>
  <c r="AE12" i="3"/>
  <c r="T12" i="3"/>
  <c r="AF12" i="3" l="1"/>
  <c r="R22" i="19" l="1"/>
  <c r="R23" i="19" s="1"/>
  <c r="Q22" i="19"/>
  <c r="Q23" i="19" s="1"/>
  <c r="P22" i="19"/>
  <c r="P23" i="19" s="1"/>
  <c r="O22" i="19"/>
  <c r="O23" i="19" s="1"/>
  <c r="R17" i="19"/>
  <c r="Q17" i="19"/>
  <c r="P17" i="19"/>
  <c r="O17" i="19"/>
  <c r="N17" i="19"/>
  <c r="M17" i="19"/>
  <c r="L17" i="19"/>
  <c r="K17" i="19"/>
  <c r="J17" i="19"/>
  <c r="I17" i="19"/>
  <c r="H17" i="19"/>
  <c r="G17" i="19"/>
  <c r="R22" i="18"/>
  <c r="R23" i="18" s="1"/>
  <c r="Q22" i="18"/>
  <c r="Q23" i="18" s="1"/>
  <c r="P22" i="18"/>
  <c r="P23" i="18" s="1"/>
  <c r="O22" i="18"/>
  <c r="O23" i="18" s="1"/>
  <c r="R17" i="18"/>
  <c r="Q17" i="18"/>
  <c r="P17" i="18"/>
  <c r="O17" i="18"/>
  <c r="N17" i="18"/>
  <c r="M17" i="18"/>
  <c r="L17" i="18"/>
  <c r="K17" i="18"/>
  <c r="J17" i="18"/>
  <c r="I17" i="18"/>
  <c r="H17" i="18"/>
  <c r="G17" i="18"/>
  <c r="Q23" i="8" l="1"/>
  <c r="R23" i="8"/>
  <c r="O23" i="8"/>
  <c r="P22" i="3"/>
  <c r="P23" i="3" s="1"/>
  <c r="Q22" i="3"/>
  <c r="Q23" i="3" s="1"/>
  <c r="R22" i="3"/>
  <c r="R23" i="3" s="1"/>
  <c r="O22" i="3"/>
  <c r="O23" i="3" s="1"/>
  <c r="H17" i="3" l="1"/>
  <c r="I17" i="3"/>
  <c r="J17" i="3"/>
  <c r="K17" i="3"/>
  <c r="L17" i="3"/>
  <c r="M17" i="3"/>
  <c r="N17" i="3"/>
  <c r="O17" i="3"/>
  <c r="P17" i="3"/>
  <c r="Q17" i="3"/>
  <c r="R17" i="3"/>
</calcChain>
</file>

<file path=xl/sharedStrings.xml><?xml version="1.0" encoding="utf-8"?>
<sst xmlns="http://schemas.openxmlformats.org/spreadsheetml/2006/main" count="1167" uniqueCount="101">
  <si>
    <t>spessore mantello</t>
  </si>
  <si>
    <t>cm</t>
  </si>
  <si>
    <r>
      <t>Bq/cm</t>
    </r>
    <r>
      <rPr>
        <b/>
        <vertAlign val="superscript"/>
        <sz val="8"/>
        <rFont val="Arial"/>
        <family val="2"/>
      </rPr>
      <t>2</t>
    </r>
  </si>
  <si>
    <t>Bq/g</t>
  </si>
  <si>
    <t>kg</t>
  </si>
  <si>
    <t>n.</t>
  </si>
  <si>
    <t>lunghezza esterna</t>
  </si>
  <si>
    <t>superficie contaminata</t>
  </si>
  <si>
    <t>note</t>
  </si>
  <si>
    <t>diametro estereno</t>
  </si>
  <si>
    <r>
      <t>cm</t>
    </r>
    <r>
      <rPr>
        <vertAlign val="superscript"/>
        <sz val="11"/>
        <color theme="1"/>
        <rFont val="Calibri"/>
        <family val="2"/>
        <scheme val="minor"/>
      </rPr>
      <t>2</t>
    </r>
  </si>
  <si>
    <t>Fe-55</t>
  </si>
  <si>
    <t>Ni-59</t>
  </si>
  <si>
    <t>Co-60</t>
  </si>
  <si>
    <t>Ni-63</t>
  </si>
  <si>
    <t>Sr-90</t>
  </si>
  <si>
    <t>Cs-134</t>
  </si>
  <si>
    <t>Cs-137</t>
  </si>
  <si>
    <t>Pu-238</t>
  </si>
  <si>
    <t>Pu-239-240</t>
  </si>
  <si>
    <t>Am-241</t>
  </si>
  <si>
    <t>Cm-244</t>
  </si>
  <si>
    <t>contaminazione superficiale specifica</t>
  </si>
  <si>
    <r>
      <t>Bq/cm</t>
    </r>
    <r>
      <rPr>
        <b/>
        <vertAlign val="superscript"/>
        <sz val="8"/>
        <rFont val="Arial"/>
        <family val="2"/>
      </rPr>
      <t>2</t>
    </r>
    <r>
      <rPr>
        <sz val="11"/>
        <color theme="1"/>
        <rFont val="Calibri"/>
        <family val="2"/>
        <scheme val="minor"/>
      </rPr>
      <t/>
    </r>
  </si>
  <si>
    <t>contaminazione di massa media</t>
  </si>
  <si>
    <t xml:space="preserve"> </t>
  </si>
  <si>
    <t>larghezza esterna</t>
  </si>
  <si>
    <t>altezza esterna</t>
  </si>
  <si>
    <t>massa dell'isotopo radioattivo in 100 kg di materiale</t>
  </si>
  <si>
    <t xml:space="preserve">   </t>
  </si>
  <si>
    <t xml:space="preserve">  </t>
  </si>
  <si>
    <r>
      <t xml:space="preserve">attivita specifica  </t>
    </r>
    <r>
      <rPr>
        <b/>
        <sz val="11"/>
        <color theme="1"/>
        <rFont val="Calibri"/>
        <family val="2"/>
        <scheme val="minor"/>
      </rPr>
      <t>Bq/g</t>
    </r>
  </si>
  <si>
    <r>
      <rPr>
        <b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 xml:space="preserve"> (isotopo radioattivo)</t>
    </r>
  </si>
  <si>
    <r>
      <rPr>
        <b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 xml:space="preserve"> (isotopo radioattivo)/100kg (materiale)</t>
    </r>
  </si>
  <si>
    <t>diametro esterno</t>
  </si>
  <si>
    <t xml:space="preserve">contaminazione superficiale specifica </t>
  </si>
  <si>
    <t>Bq</t>
  </si>
  <si>
    <t>&gt;2"</t>
  </si>
  <si>
    <t>tubi &gt;2"</t>
  </si>
  <si>
    <t>valvole &gt;2"</t>
  </si>
  <si>
    <t xml:space="preserve">contaminazione media superficiale specifica </t>
  </si>
  <si>
    <r>
      <t>note:</t>
    </r>
    <r>
      <rPr>
        <sz val="10"/>
        <color theme="1"/>
        <rFont val="Calibri"/>
        <family val="2"/>
        <scheme val="minor"/>
      </rPr>
      <t xml:space="preserve">  somma delle superfici e delle masse, la contaminazione è la media pesata di tutte le valvole</t>
    </r>
  </si>
  <si>
    <r>
      <t>note:</t>
    </r>
    <r>
      <rPr>
        <sz val="10"/>
        <color theme="1"/>
        <rFont val="Calibri"/>
        <family val="2"/>
        <scheme val="minor"/>
      </rPr>
      <t xml:space="preserve">  somma delle superfici e delle masse; la contaminazione è la media pesata di ciascun tratto di tubazione</t>
    </r>
  </si>
  <si>
    <t>somma delle masse</t>
  </si>
  <si>
    <t>quantità</t>
  </si>
  <si>
    <t>massa</t>
  </si>
  <si>
    <t>massa totale</t>
  </si>
  <si>
    <t>componente</t>
  </si>
  <si>
    <t>n</t>
  </si>
  <si>
    <t>TOTALE</t>
  </si>
  <si>
    <t>altre caratteristiche</t>
  </si>
  <si>
    <t>vernici</t>
  </si>
  <si>
    <t>guarnizioni</t>
  </si>
  <si>
    <t>lubrificanti</t>
  </si>
  <si>
    <t>materiale</t>
  </si>
  <si>
    <t xml:space="preserve"> //</t>
  </si>
  <si>
    <t>mantello verniciato</t>
  </si>
  <si>
    <t>acciaio inox</t>
  </si>
  <si>
    <t>acciaio inox, acciaio carbonio</t>
  </si>
  <si>
    <t>tenute d'abero, servomotori</t>
  </si>
  <si>
    <t>somma delle superfici</t>
  </si>
  <si>
    <t>superficie</t>
  </si>
  <si>
    <r>
      <t>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</si>
  <si>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sup. totale</t>
  </si>
  <si>
    <t>totale</t>
  </si>
  <si>
    <t>contaminazione totale</t>
  </si>
  <si>
    <r>
      <t>cm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</si>
  <si>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tutti i servomotori</t>
  </si>
  <si>
    <t>POMPE BP</t>
  </si>
  <si>
    <t>controllare flange tubi e unione semicasse</t>
  </si>
  <si>
    <t>cuscinetti</t>
  </si>
  <si>
    <t>POMPE SIS BP C001A C001B</t>
  </si>
  <si>
    <t>POMPE AP</t>
  </si>
  <si>
    <t>POMPE SIS AP C002A C002B</t>
  </si>
  <si>
    <t>E19 tubi&gt;2"</t>
  </si>
  <si>
    <t>FLANGE</t>
  </si>
  <si>
    <t>MARCATURE COLORE</t>
  </si>
  <si>
    <t>E19 valvole &gt;2"</t>
  </si>
  <si>
    <t>SERBATI DECADIMENTO GAS</t>
  </si>
  <si>
    <t xml:space="preserve"> acciaio inox</t>
  </si>
  <si>
    <t xml:space="preserve"> flange</t>
  </si>
  <si>
    <t>E20 compressori</t>
  </si>
  <si>
    <t>compressori DECADIMENTO GAS</t>
  </si>
  <si>
    <t>carter</t>
  </si>
  <si>
    <t>E20 serbatoi chimici non radioattivi</t>
  </si>
  <si>
    <t>SERBATOIO CHIMICI NON RADIOATTIVI</t>
  </si>
  <si>
    <t xml:space="preserve"> acciaio CARBONIO</t>
  </si>
  <si>
    <t xml:space="preserve"> acciaio al carbonio</t>
  </si>
  <si>
    <t xml:space="preserve"> acciaio al carbonio acciaio inox</t>
  </si>
  <si>
    <t>E20 tubi&gt;2"</t>
  </si>
  <si>
    <t>E20 valvole&gt;2"</t>
  </si>
  <si>
    <t>valvoleubi &gt;2"</t>
  </si>
  <si>
    <t>E20 separatori di umidità</t>
  </si>
  <si>
    <t>SEPARATORI DI UMIDITA'</t>
  </si>
  <si>
    <t>Data di rif.</t>
  </si>
  <si>
    <t>31.12.2012</t>
  </si>
  <si>
    <t>E20 GAS DECAY TANK</t>
  </si>
  <si>
    <t>Massa totale</t>
  </si>
  <si>
    <t>Sb-125</t>
  </si>
  <si>
    <t>Attività al</t>
  </si>
  <si>
    <t>E20 Gas Decay Tank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</si>
</sst>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b/>
      <vertAlign val="superscript"/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5" fillId="0" borderId="0" xfId="0" applyFont="1"/>
    <xf numFmtId="0" fontId="7" fillId="0" borderId="0" xfId="0" applyFont="1" applyAlignment="1">
      <alignment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0" fillId="0" borderId="0" xfId="0" applyFill="1"/>
    <xf numFmtId="1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 vertical="center"/>
    </xf>
    <xf numFmtId="0" fontId="6" fillId="0" borderId="20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11" fontId="1" fillId="0" borderId="26" xfId="0" applyNumberFormat="1" applyFont="1" applyFill="1" applyBorder="1" applyAlignment="1">
      <alignment horizontal="center" vertical="center"/>
    </xf>
    <xf numFmtId="11" fontId="1" fillId="0" borderId="27" xfId="0" applyNumberFormat="1" applyFont="1" applyFill="1" applyBorder="1" applyAlignment="1">
      <alignment horizontal="center" vertical="center"/>
    </xf>
    <xf numFmtId="11" fontId="1" fillId="0" borderId="28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1" fontId="11" fillId="0" borderId="24" xfId="0" applyNumberFormat="1" applyFont="1" applyFill="1" applyBorder="1" applyAlignment="1">
      <alignment horizontal="center"/>
    </xf>
    <xf numFmtId="11" fontId="11" fillId="0" borderId="25" xfId="0" applyNumberFormat="1" applyFont="1" applyFill="1" applyBorder="1" applyAlignment="1">
      <alignment horizontal="center"/>
    </xf>
    <xf numFmtId="11" fontId="0" fillId="0" borderId="26" xfId="0" applyNumberFormat="1" applyBorder="1" applyAlignment="1">
      <alignment horizontal="center"/>
    </xf>
    <xf numFmtId="11" fontId="0" fillId="0" borderId="27" xfId="0" applyNumberFormat="1" applyBorder="1" applyAlignment="1">
      <alignment horizontal="center"/>
    </xf>
    <xf numFmtId="11" fontId="0" fillId="0" borderId="28" xfId="0" applyNumberFormat="1" applyBorder="1" applyAlignment="1">
      <alignment horizontal="center"/>
    </xf>
    <xf numFmtId="11" fontId="0" fillId="0" borderId="19" xfId="0" applyNumberFormat="1" applyBorder="1" applyAlignment="1">
      <alignment horizontal="center"/>
    </xf>
    <xf numFmtId="11" fontId="0" fillId="0" borderId="20" xfId="0" applyNumberFormat="1" applyBorder="1" applyAlignment="1">
      <alignment horizontal="center"/>
    </xf>
    <xf numFmtId="11" fontId="0" fillId="0" borderId="11" xfId="0" applyNumberFormat="1" applyBorder="1" applyAlignment="1">
      <alignment horizontal="center"/>
    </xf>
    <xf numFmtId="11" fontId="10" fillId="0" borderId="20" xfId="0" applyNumberFormat="1" applyFont="1" applyBorder="1" applyAlignment="1">
      <alignment horizontal="center"/>
    </xf>
    <xf numFmtId="11" fontId="0" fillId="0" borderId="31" xfId="0" applyNumberFormat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0" fillId="0" borderId="0" xfId="0" applyFont="1"/>
    <xf numFmtId="0" fontId="10" fillId="0" borderId="36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1" fontId="12" fillId="0" borderId="8" xfId="0" applyNumberFormat="1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11" fontId="0" fillId="0" borderId="0" xfId="0" applyNumberFormat="1" applyBorder="1" applyAlignment="1">
      <alignment horizontal="center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11" fontId="0" fillId="0" borderId="0" xfId="0" applyNumberFormat="1" applyBorder="1" applyAlignment="1">
      <alignment horizontal="center" wrapText="1"/>
    </xf>
    <xf numFmtId="0" fontId="10" fillId="0" borderId="0" xfId="0" applyFont="1" applyAlignment="1">
      <alignment horizontal="left"/>
    </xf>
    <xf numFmtId="0" fontId="8" fillId="0" borderId="1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8" fillId="0" borderId="0" xfId="0" applyFont="1" applyBorder="1" applyAlignment="1">
      <alignment horizontal="center" vertical="center" wrapText="1"/>
    </xf>
    <xf numFmtId="11" fontId="14" fillId="0" borderId="19" xfId="0" applyNumberFormat="1" applyFont="1" applyFill="1" applyBorder="1"/>
    <xf numFmtId="11" fontId="14" fillId="0" borderId="20" xfId="0" applyNumberFormat="1" applyFont="1" applyFill="1" applyBorder="1"/>
    <xf numFmtId="11" fontId="14" fillId="0" borderId="20" xfId="0" applyNumberFormat="1" applyFont="1" applyFill="1" applyBorder="1" applyAlignment="1">
      <alignment horizontal="center"/>
    </xf>
    <xf numFmtId="11" fontId="14" fillId="0" borderId="21" xfId="0" applyNumberFormat="1" applyFont="1" applyFill="1" applyBorder="1"/>
    <xf numFmtId="0" fontId="0" fillId="0" borderId="22" xfId="0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0" fillId="0" borderId="0" xfId="0" applyAlignment="1">
      <alignment vertical="center"/>
    </xf>
    <xf numFmtId="3" fontId="11" fillId="0" borderId="36" xfId="0" applyNumberFormat="1" applyFont="1" applyBorder="1" applyAlignment="1">
      <alignment horizontal="center" vertical="center"/>
    </xf>
    <xf numFmtId="3" fontId="11" fillId="0" borderId="22" xfId="0" applyNumberFormat="1" applyFont="1" applyBorder="1" applyAlignment="1">
      <alignment horizontal="center" vertical="center"/>
    </xf>
    <xf numFmtId="3" fontId="12" fillId="0" borderId="46" xfId="0" applyNumberFormat="1" applyFont="1" applyBorder="1" applyAlignment="1">
      <alignment horizontal="center" vertical="center"/>
    </xf>
    <xf numFmtId="0" fontId="0" fillId="0" borderId="36" xfId="0" applyFont="1" applyBorder="1" applyAlignment="1">
      <alignment horizontal="left" vertical="center"/>
    </xf>
    <xf numFmtId="0" fontId="0" fillId="0" borderId="49" xfId="0" applyFont="1" applyBorder="1" applyAlignment="1">
      <alignment horizontal="left" vertical="center"/>
    </xf>
    <xf numFmtId="0" fontId="0" fillId="0" borderId="50" xfId="0" applyBorder="1" applyAlignment="1">
      <alignment horizontal="center" vertical="center"/>
    </xf>
    <xf numFmtId="3" fontId="11" fillId="0" borderId="49" xfId="0" applyNumberFormat="1" applyFont="1" applyBorder="1" applyAlignment="1">
      <alignment horizontal="center" vertical="center"/>
    </xf>
    <xf numFmtId="3" fontId="11" fillId="0" borderId="50" xfId="0" applyNumberFormat="1" applyFont="1" applyBorder="1" applyAlignment="1">
      <alignment horizontal="center" vertical="center"/>
    </xf>
    <xf numFmtId="0" fontId="0" fillId="0" borderId="49" xfId="0" applyFont="1" applyBorder="1" applyAlignment="1">
      <alignment vertical="center"/>
    </xf>
    <xf numFmtId="0" fontId="0" fillId="0" borderId="49" xfId="0" applyBorder="1" applyAlignment="1">
      <alignment horizontal="center" vertical="center"/>
    </xf>
    <xf numFmtId="3" fontId="0" fillId="0" borderId="51" xfId="0" applyNumberFormat="1" applyBorder="1" applyAlignment="1">
      <alignment horizontal="center" vertical="center"/>
    </xf>
    <xf numFmtId="3" fontId="0" fillId="0" borderId="52" xfId="0" applyNumberFormat="1" applyBorder="1" applyAlignment="1">
      <alignment horizontal="center" vertical="center"/>
    </xf>
    <xf numFmtId="3" fontId="11" fillId="0" borderId="50" xfId="0" applyNumberFormat="1" applyFont="1" applyFill="1" applyBorder="1" applyAlignment="1">
      <alignment horizontal="center" vertical="center"/>
    </xf>
    <xf numFmtId="0" fontId="0" fillId="0" borderId="37" xfId="0" applyFont="1" applyBorder="1" applyAlignment="1">
      <alignment vertical="center"/>
    </xf>
    <xf numFmtId="0" fontId="0" fillId="0" borderId="53" xfId="0" applyBorder="1" applyAlignment="1">
      <alignment horizontal="center" vertical="center"/>
    </xf>
    <xf numFmtId="3" fontId="11" fillId="0" borderId="37" xfId="0" applyNumberFormat="1" applyFont="1" applyBorder="1" applyAlignment="1">
      <alignment horizontal="center" vertical="center"/>
    </xf>
    <xf numFmtId="3" fontId="11" fillId="0" borderId="53" xfId="0" applyNumberFormat="1" applyFont="1" applyBorder="1" applyAlignment="1">
      <alignment horizontal="center" vertical="center"/>
    </xf>
    <xf numFmtId="4" fontId="6" fillId="2" borderId="20" xfId="0" applyNumberFormat="1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11" fontId="0" fillId="0" borderId="15" xfId="0" applyNumberFormat="1" applyBorder="1" applyAlignment="1">
      <alignment horizontal="center"/>
    </xf>
    <xf numFmtId="11" fontId="10" fillId="0" borderId="21" xfId="0" applyNumberFormat="1" applyFont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11" fontId="0" fillId="2" borderId="28" xfId="0" applyNumberFormat="1" applyFill="1" applyBorder="1"/>
    <xf numFmtId="3" fontId="6" fillId="0" borderId="33" xfId="0" applyNumberFormat="1" applyFont="1" applyFill="1" applyBorder="1" applyAlignment="1">
      <alignment horizontal="center" vertical="center"/>
    </xf>
    <xf numFmtId="0" fontId="6" fillId="0" borderId="33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54" xfId="0" applyBorder="1" applyAlignment="1">
      <alignment horizontal="left" vertical="top" wrapText="1"/>
    </xf>
    <xf numFmtId="0" fontId="0" fillId="0" borderId="55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56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31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4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1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2" borderId="34" xfId="0" applyFill="1" applyBorder="1" applyAlignment="1">
      <alignment vertical="top" wrapText="1"/>
    </xf>
    <xf numFmtId="0" fontId="0" fillId="2" borderId="41" xfId="0" applyFill="1" applyBorder="1" applyAlignment="1">
      <alignment vertical="top" wrapText="1"/>
    </xf>
    <xf numFmtId="0" fontId="0" fillId="2" borderId="38" xfId="0" applyFill="1" applyBorder="1" applyAlignment="1">
      <alignment vertical="top" wrapText="1"/>
    </xf>
    <xf numFmtId="0" fontId="0" fillId="2" borderId="32" xfId="0" applyFill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0" fillId="2" borderId="42" xfId="0" applyFill="1" applyBorder="1" applyAlignment="1">
      <alignment vertical="top" wrapText="1"/>
    </xf>
    <xf numFmtId="0" fontId="0" fillId="2" borderId="33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0" fillId="2" borderId="43" xfId="0" applyFill="1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0" fillId="0" borderId="41" xfId="0" applyBorder="1" applyAlignment="1">
      <alignment vertical="top" wrapText="1"/>
    </xf>
    <xf numFmtId="0" fontId="0" fillId="0" borderId="38" xfId="0" applyBorder="1" applyAlignment="1">
      <alignment vertical="top" wrapText="1"/>
    </xf>
    <xf numFmtId="0" fontId="0" fillId="0" borderId="32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42" xfId="0" applyBorder="1" applyAlignment="1">
      <alignment vertical="top" wrapText="1"/>
    </xf>
    <xf numFmtId="0" fontId="0" fillId="0" borderId="33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43" xfId="0" applyBorder="1" applyAlignment="1">
      <alignment vertical="top" wrapText="1"/>
    </xf>
    <xf numFmtId="0" fontId="0" fillId="0" borderId="34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0" fillId="0" borderId="44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0" fillId="0" borderId="1" xfId="0" applyFont="1" applyBorder="1" applyAlignment="1">
      <alignment horizontal="right" vertical="center"/>
    </xf>
    <xf numFmtId="0" fontId="10" fillId="0" borderId="48" xfId="0" applyFont="1" applyBorder="1" applyAlignment="1">
      <alignment horizontal="right" vertical="center"/>
    </xf>
    <xf numFmtId="0" fontId="0" fillId="0" borderId="48" xfId="0" applyBorder="1" applyAlignment="1">
      <alignment horizontal="center" vertical="center"/>
    </xf>
    <xf numFmtId="0" fontId="10" fillId="0" borderId="48" xfId="0" applyFont="1" applyBorder="1" applyAlignment="1">
      <alignment vertical="center"/>
    </xf>
    <xf numFmtId="4" fontId="0" fillId="0" borderId="22" xfId="0" applyNumberFormat="1" applyBorder="1" applyAlignment="1">
      <alignment horizontal="center" vertical="center"/>
    </xf>
    <xf numFmtId="4" fontId="0" fillId="0" borderId="50" xfId="0" applyNumberFormat="1" applyBorder="1" applyAlignment="1">
      <alignment horizontal="center" vertical="center"/>
    </xf>
    <xf numFmtId="4" fontId="0" fillId="0" borderId="53" xfId="0" applyNumberForma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11" fontId="12" fillId="0" borderId="8" xfId="0" applyNumberFormat="1" applyFont="1" applyBorder="1" applyAlignment="1">
      <alignment horizontal="center" vertical="center"/>
    </xf>
    <xf numFmtId="11" fontId="12" fillId="0" borderId="9" xfId="0" applyNumberFormat="1" applyFont="1" applyBorder="1" applyAlignment="1">
      <alignment horizontal="center" vertical="center"/>
    </xf>
    <xf numFmtId="11" fontId="12" fillId="0" borderId="10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center"/>
    </xf>
    <xf numFmtId="11" fontId="0" fillId="0" borderId="12" xfId="0" applyNumberFormat="1" applyFont="1" applyBorder="1" applyAlignment="1">
      <alignment horizontal="center" vertical="center"/>
    </xf>
    <xf numFmtId="11" fontId="0" fillId="0" borderId="13" xfId="0" applyNumberFormat="1" applyFont="1" applyBorder="1" applyAlignment="1">
      <alignment horizontal="center" vertical="center"/>
    </xf>
    <xf numFmtId="11" fontId="0" fillId="0" borderId="14" xfId="0" applyNumberFormat="1" applyFont="1" applyBorder="1" applyAlignment="1">
      <alignment horizontal="center" vertical="center"/>
    </xf>
    <xf numFmtId="11" fontId="0" fillId="0" borderId="31" xfId="0" applyNumberFormat="1" applyFont="1" applyBorder="1" applyAlignment="1">
      <alignment horizontal="center" vertical="center"/>
    </xf>
    <xf numFmtId="11" fontId="0" fillId="0" borderId="11" xfId="0" applyNumberFormat="1" applyFont="1" applyBorder="1" applyAlignment="1">
      <alignment horizontal="center" vertical="center"/>
    </xf>
    <xf numFmtId="11" fontId="0" fillId="0" borderId="15" xfId="0" applyNumberFormat="1" applyFont="1" applyBorder="1" applyAlignment="1">
      <alignment horizontal="center" vertical="center"/>
    </xf>
    <xf numFmtId="11" fontId="0" fillId="0" borderId="23" xfId="0" applyNumberFormat="1" applyFont="1" applyBorder="1" applyAlignment="1">
      <alignment horizontal="center" vertical="center"/>
    </xf>
    <xf numFmtId="11" fontId="0" fillId="0" borderId="24" xfId="0" applyNumberFormat="1" applyFont="1" applyBorder="1" applyAlignment="1">
      <alignment horizontal="center" vertical="center"/>
    </xf>
    <xf numFmtId="11" fontId="0" fillId="0" borderId="25" xfId="0" applyNumberFormat="1" applyFont="1" applyBorder="1" applyAlignment="1">
      <alignment horizontal="center" vertical="center"/>
    </xf>
    <xf numFmtId="11" fontId="0" fillId="0" borderId="26" xfId="0" applyNumberFormat="1" applyFont="1" applyBorder="1" applyAlignment="1">
      <alignment horizontal="center" vertical="center"/>
    </xf>
    <xf numFmtId="11" fontId="0" fillId="0" borderId="27" xfId="0" applyNumberFormat="1" applyFont="1" applyBorder="1" applyAlignment="1">
      <alignment horizontal="center" vertical="center"/>
    </xf>
    <xf numFmtId="11" fontId="0" fillId="0" borderId="28" xfId="0" applyNumberFormat="1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workbookViewId="0">
      <selection sqref="A1:A3"/>
    </sheetView>
  </sheetViews>
  <sheetFormatPr defaultRowHeight="15" x14ac:dyDescent="0.25"/>
  <cols>
    <col min="1" max="1" width="40.28515625" style="73" customWidth="1"/>
    <col min="2" max="2" width="12.85546875" style="73" customWidth="1"/>
    <col min="3" max="6" width="13.5703125" style="73" customWidth="1"/>
    <col min="7" max="18" width="9.7109375" style="73" customWidth="1"/>
    <col min="19" max="16384" width="9.140625" style="73"/>
  </cols>
  <sheetData>
    <row r="1" spans="1:18" ht="15.75" thickBot="1" x14ac:dyDescent="0.3">
      <c r="A1" s="104" t="s">
        <v>47</v>
      </c>
      <c r="B1" s="107" t="s">
        <v>44</v>
      </c>
      <c r="C1" s="109" t="s">
        <v>43</v>
      </c>
      <c r="D1" s="110"/>
      <c r="E1" s="111" t="s">
        <v>60</v>
      </c>
      <c r="F1" s="209"/>
      <c r="G1" s="198" t="s">
        <v>99</v>
      </c>
      <c r="H1" s="199"/>
      <c r="I1" s="199"/>
      <c r="J1" s="199"/>
      <c r="K1" s="199"/>
      <c r="L1" s="199"/>
      <c r="M1" s="201" t="str">
        <f>E19C001AB!B2</f>
        <v>31.12.2012</v>
      </c>
      <c r="N1" s="200"/>
      <c r="O1" s="200"/>
      <c r="P1" s="200"/>
      <c r="Q1" s="200"/>
      <c r="R1" s="166"/>
    </row>
    <row r="2" spans="1:18" x14ac:dyDescent="0.2">
      <c r="A2" s="105"/>
      <c r="B2" s="108"/>
      <c r="C2" s="49" t="s">
        <v>45</v>
      </c>
      <c r="D2" s="72" t="s">
        <v>46</v>
      </c>
      <c r="E2" s="52" t="s">
        <v>61</v>
      </c>
      <c r="F2" s="210" t="s">
        <v>63</v>
      </c>
      <c r="G2" s="12" t="s">
        <v>11</v>
      </c>
      <c r="H2" s="13" t="s">
        <v>12</v>
      </c>
      <c r="I2" s="13" t="s">
        <v>13</v>
      </c>
      <c r="J2" s="13" t="s">
        <v>14</v>
      </c>
      <c r="K2" s="13" t="s">
        <v>15</v>
      </c>
      <c r="L2" s="13" t="s">
        <v>98</v>
      </c>
      <c r="M2" s="13" t="s">
        <v>16</v>
      </c>
      <c r="N2" s="13" t="s">
        <v>17</v>
      </c>
      <c r="O2" s="13" t="s">
        <v>18</v>
      </c>
      <c r="P2" s="13" t="s">
        <v>19</v>
      </c>
      <c r="Q2" s="13" t="s">
        <v>20</v>
      </c>
      <c r="R2" s="15" t="s">
        <v>21</v>
      </c>
    </row>
    <row r="3" spans="1:18" ht="18" thickBot="1" x14ac:dyDescent="0.25">
      <c r="A3" s="106"/>
      <c r="B3" s="55" t="s">
        <v>48</v>
      </c>
      <c r="C3" s="51" t="s">
        <v>4</v>
      </c>
      <c r="D3" s="50" t="s">
        <v>4</v>
      </c>
      <c r="E3" s="53" t="s">
        <v>66</v>
      </c>
      <c r="F3" s="211" t="s">
        <v>62</v>
      </c>
      <c r="G3" s="16" t="s">
        <v>36</v>
      </c>
      <c r="H3" s="17" t="s">
        <v>36</v>
      </c>
      <c r="I3" s="17" t="s">
        <v>36</v>
      </c>
      <c r="J3" s="17" t="s">
        <v>36</v>
      </c>
      <c r="K3" s="17" t="s">
        <v>36</v>
      </c>
      <c r="L3" s="17" t="s">
        <v>36</v>
      </c>
      <c r="M3" s="17" t="s">
        <v>36</v>
      </c>
      <c r="N3" s="17" t="s">
        <v>36</v>
      </c>
      <c r="O3" s="17" t="s">
        <v>36</v>
      </c>
      <c r="P3" s="17" t="s">
        <v>36</v>
      </c>
      <c r="Q3" s="17" t="s">
        <v>36</v>
      </c>
      <c r="R3" s="18" t="s">
        <v>36</v>
      </c>
    </row>
    <row r="4" spans="1:18" x14ac:dyDescent="0.25">
      <c r="A4" s="77" t="s">
        <v>68</v>
      </c>
      <c r="B4" s="71">
        <f>E19C001AB!G7</f>
        <v>2</v>
      </c>
      <c r="C4" s="74">
        <f>E19C001AB!N7</f>
        <v>6000</v>
      </c>
      <c r="D4" s="75">
        <f>B4*C4</f>
        <v>12000</v>
      </c>
      <c r="E4" s="75">
        <f>E19C001AB!L7</f>
        <v>430000</v>
      </c>
      <c r="F4" s="202">
        <f>B4*E4/10000</f>
        <v>86</v>
      </c>
      <c r="G4" s="212">
        <f>$B$4*E19C001AB!$L$7*E19C001AB!G12</f>
        <v>57823.815198388787</v>
      </c>
      <c r="H4" s="213">
        <f>$B$4*E19C001AB!$L$7*E19C001AB!H12</f>
        <v>0</v>
      </c>
      <c r="I4" s="213">
        <f>$B$4*E19C001AB!$L$7*E19C001AB!I12</f>
        <v>131457.80969097457</v>
      </c>
      <c r="J4" s="213">
        <f>$B$4*E19C001AB!$L$7*E19C001AB!J12</f>
        <v>596357.93063324585</v>
      </c>
      <c r="K4" s="213">
        <f>$B$4*E19C001AB!$L$7*E19C001AB!K12</f>
        <v>885366.86417064862</v>
      </c>
      <c r="L4" s="213">
        <f>$B$4*E19C001AB!$L$7*E19C001AB!L12</f>
        <v>3.7222981350792977E-7</v>
      </c>
      <c r="M4" s="213">
        <f>$B$4*E19C001AB!$L$7*E19C001AB!M12</f>
        <v>1593.2067776074473</v>
      </c>
      <c r="N4" s="213">
        <f>$B$4*E19C001AB!$L$7*E19C001AB!N12</f>
        <v>34448633.361880332</v>
      </c>
      <c r="O4" s="213">
        <f>$B$4*E19C001AB!$L$7*E19C001AB!O12</f>
        <v>13883.324520267513</v>
      </c>
      <c r="P4" s="213">
        <f>$B$4*E19C001AB!$L$7*E19C001AB!P12</f>
        <v>0</v>
      </c>
      <c r="Q4" s="213">
        <f>$B$4*E19C001AB!$L$7*E19C001AB!Q12</f>
        <v>0</v>
      </c>
      <c r="R4" s="214">
        <f>$B$4*E19C001AB!$L$7*E19C001AB!R12</f>
        <v>0</v>
      </c>
    </row>
    <row r="5" spans="1:18" x14ac:dyDescent="0.25">
      <c r="A5" s="78" t="s">
        <v>72</v>
      </c>
      <c r="B5" s="79">
        <f>E19C002AB!G7</f>
        <v>2</v>
      </c>
      <c r="C5" s="80">
        <f>E19C002AB!N7</f>
        <v>1600</v>
      </c>
      <c r="D5" s="81">
        <f>B5*C5</f>
        <v>3200</v>
      </c>
      <c r="E5" s="81">
        <f>E19C002AB!L7</f>
        <v>180000</v>
      </c>
      <c r="F5" s="203">
        <f>B5*E5/10000</f>
        <v>36</v>
      </c>
      <c r="G5" s="215">
        <f>$B$5*E19C002AB!$L$7*E19C002AB!G12</f>
        <v>24205.317990023213</v>
      </c>
      <c r="H5" s="216">
        <f>$B$5*E19C002AB!$L$7*E19C002AB!H12</f>
        <v>0</v>
      </c>
      <c r="I5" s="216">
        <f>$B$5*E19C002AB!$L$7*E19C002AB!I12</f>
        <v>55028.850568314927</v>
      </c>
      <c r="J5" s="216">
        <f>$B$5*E19C002AB!$L$7*E19C002AB!J12</f>
        <v>249638.20352089364</v>
      </c>
      <c r="K5" s="216">
        <f>$B$5*E19C002AB!$L$7*E19C002AB!K12</f>
        <v>370618.68732724828</v>
      </c>
      <c r="L5" s="216">
        <f>$B$5*E19C002AB!$L$7*E19C002AB!L12</f>
        <v>1.5581713123587758E-7</v>
      </c>
      <c r="M5" s="216">
        <f>$B$5*E19C002AB!$L$7*E19C002AB!M12</f>
        <v>666.9237673705594</v>
      </c>
      <c r="N5" s="216">
        <f>$B$5*E19C002AB!$L$7*E19C002AB!N12</f>
        <v>14420358.151484789</v>
      </c>
      <c r="O5" s="216">
        <f>$B$5*E19C002AB!$L$7*E19C002AB!O12</f>
        <v>5811.6242177864005</v>
      </c>
      <c r="P5" s="216">
        <f>$B$5*E19C002AB!$L$7*E19C002AB!P12</f>
        <v>0</v>
      </c>
      <c r="Q5" s="216">
        <f>$B$5*E19C002AB!$L$7*E19C002AB!Q12</f>
        <v>0</v>
      </c>
      <c r="R5" s="217">
        <f>$B$5*E19C002AB!$L$7*E19C002AB!R12</f>
        <v>0</v>
      </c>
    </row>
    <row r="6" spans="1:18" x14ac:dyDescent="0.25">
      <c r="A6" s="82" t="s">
        <v>74</v>
      </c>
      <c r="B6" s="83">
        <f>'E19tubi&gt;2"'!G7</f>
        <v>1</v>
      </c>
      <c r="C6" s="84">
        <f>'E19tubi&gt;2"'!N7</f>
        <v>13344</v>
      </c>
      <c r="D6" s="80">
        <f>B6*C6</f>
        <v>13344</v>
      </c>
      <c r="E6" s="85">
        <f>'E19tubi&gt;2"'!L7</f>
        <v>1234820</v>
      </c>
      <c r="F6" s="203">
        <f>B6*E6/10000</f>
        <v>123.482</v>
      </c>
      <c r="G6" s="215">
        <f>$B$6*'E19tubi&gt;2"'!$L$7*'E19tubi&gt;2"'!G12</f>
        <v>83025.585445667952</v>
      </c>
      <c r="H6" s="216">
        <f>$B$6*'E19tubi&gt;2"'!$L$7*'E19tubi&gt;2"'!H12</f>
        <v>0</v>
      </c>
      <c r="I6" s="216">
        <f>$B$6*'E19tubi&gt;2"'!$L$7*'E19tubi&gt;2"'!I12</f>
        <v>188752.01460768512</v>
      </c>
      <c r="J6" s="216">
        <f>$B$6*'E19tubi&gt;2"'!$L$7*'E19tubi&gt;2"'!J12</f>
        <v>856272.90686574962</v>
      </c>
      <c r="K6" s="216">
        <f>$B$6*'E19tubi&gt;2"'!$L$7*'E19tubi&gt;2"'!K12</f>
        <v>1271242.6874595352</v>
      </c>
      <c r="L6" s="216">
        <f>$B$6*'E19tubi&gt;2"'!$L$7*'E19tubi&gt;2"'!L12</f>
        <v>5.3446141664635097E-7</v>
      </c>
      <c r="M6" s="216">
        <f>$B$6*'E19tubi&gt;2"'!$L$7*'E19tubi&gt;2"'!M12</f>
        <v>2287.5855734014281</v>
      </c>
      <c r="N6" s="216">
        <f>$B$6*'E19tubi&gt;2"'!$L$7*'E19tubi&gt;2"'!N12</f>
        <v>49462629.590601243</v>
      </c>
      <c r="O6" s="216">
        <f>$B$6*'E19tubi&gt;2"'!$L$7*'E19tubi&gt;2"'!O12</f>
        <v>19934.193935019455</v>
      </c>
      <c r="P6" s="216">
        <f>$B$6*'E19tubi&gt;2"'!$L$7*'E19tubi&gt;2"'!P12</f>
        <v>0</v>
      </c>
      <c r="Q6" s="216">
        <f>$B$6*'E19tubi&gt;2"'!$L$7*'E19tubi&gt;2"'!Q12</f>
        <v>0</v>
      </c>
      <c r="R6" s="217">
        <f>$B$6*'E19tubi&gt;2"'!$L$7*'E19tubi&gt;2"'!R12</f>
        <v>0</v>
      </c>
    </row>
    <row r="7" spans="1:18" x14ac:dyDescent="0.25">
      <c r="A7" s="82" t="s">
        <v>77</v>
      </c>
      <c r="B7" s="79">
        <f>'E19valvole &gt;2"'!G7</f>
        <v>1</v>
      </c>
      <c r="C7" s="80">
        <f>'E19valvole &gt;2"'!N7</f>
        <v>6462</v>
      </c>
      <c r="D7" s="81">
        <f t="shared" ref="D7:D13" si="0">B7*C7</f>
        <v>6462</v>
      </c>
      <c r="E7" s="81">
        <f>'E19valvole &gt;2"'!L7</f>
        <v>110400</v>
      </c>
      <c r="F7" s="203">
        <f t="shared" ref="F7:F13" si="1">B7*E7/10000</f>
        <v>11.04</v>
      </c>
      <c r="G7" s="215">
        <f>$B$7*'E19valvole &gt;2"'!$L$7*'E19valvole &gt;2"'!G12</f>
        <v>7422.9641836071187</v>
      </c>
      <c r="H7" s="216">
        <f>$B$7*'E19valvole &gt;2"'!$L$7*'E19valvole &gt;2"'!H12</f>
        <v>0</v>
      </c>
      <c r="I7" s="216">
        <f>$B$7*'E19valvole &gt;2"'!$L$7*'E19valvole &gt;2"'!I12</f>
        <v>16875.514174283246</v>
      </c>
      <c r="J7" s="216">
        <f>$B$7*'E19valvole &gt;2"'!$L$7*'E19valvole &gt;2"'!J12</f>
        <v>76555.715746407383</v>
      </c>
      <c r="K7" s="216">
        <f>$B$7*'E19valvole &gt;2"'!$L$7*'E19valvole &gt;2"'!K12</f>
        <v>113656.3974470228</v>
      </c>
      <c r="L7" s="216">
        <f>$B$7*'E19valvole &gt;2"'!$L$7*'E19valvole &gt;2"'!L12</f>
        <v>4.7783920245669122E-8</v>
      </c>
      <c r="M7" s="216">
        <f>$B$7*'E19valvole &gt;2"'!$L$7*'E19valvole &gt;2"'!M12</f>
        <v>204.52328866030487</v>
      </c>
      <c r="N7" s="216">
        <f>$B$7*'E19valvole &gt;2"'!$L$7*'E19valvole &gt;2"'!N12</f>
        <v>4422243.1664553359</v>
      </c>
      <c r="O7" s="216">
        <f>$B$7*'E19valvole &gt;2"'!$L$7*'E19valvole &gt;2"'!O12</f>
        <v>1782.2314267878296</v>
      </c>
      <c r="P7" s="216">
        <f>$B$7*'E19valvole &gt;2"'!$L$7*'E19valvole &gt;2"'!P12</f>
        <v>0</v>
      </c>
      <c r="Q7" s="216">
        <f>$B$7*'E19valvole &gt;2"'!$L$7*'E19valvole &gt;2"'!Q12</f>
        <v>0</v>
      </c>
      <c r="R7" s="217">
        <f>$B$7*'E19valvole &gt;2"'!$L$7*'E19valvole &gt;2"'!R12</f>
        <v>0</v>
      </c>
    </row>
    <row r="8" spans="1:18" x14ac:dyDescent="0.25">
      <c r="A8" s="82" t="s">
        <v>100</v>
      </c>
      <c r="B8" s="79">
        <f>E20GDT!G7</f>
        <v>3</v>
      </c>
      <c r="C8" s="80">
        <f>E20GDT!N7</f>
        <v>8429</v>
      </c>
      <c r="D8" s="81">
        <f t="shared" si="0"/>
        <v>25287</v>
      </c>
      <c r="E8" s="81">
        <f>E20GDT!L7</f>
        <v>433333.33333333331</v>
      </c>
      <c r="F8" s="203">
        <f t="shared" si="1"/>
        <v>130</v>
      </c>
      <c r="G8" s="215">
        <f>$B$8*E20GDT!$L$7*E20GDT!G12</f>
        <v>1708.3636201869431</v>
      </c>
      <c r="H8" s="216">
        <f>$B$8*E20GDT!$L$7*E20GDT!H12</f>
        <v>0</v>
      </c>
      <c r="I8" s="216">
        <f>$B$8*E20GDT!$L$7*E20GDT!I12</f>
        <v>15478.738785692432</v>
      </c>
      <c r="J8" s="216">
        <f>$B$8*E20GDT!$L$7*E20GDT!J12</f>
        <v>0</v>
      </c>
      <c r="K8" s="216">
        <f>$B$8*E20GDT!$L$7*E20GDT!K12</f>
        <v>64312.424203873161</v>
      </c>
      <c r="L8" s="216">
        <f>$B$8*E20GDT!$L$7*E20GDT!L12</f>
        <v>0</v>
      </c>
      <c r="M8" s="216">
        <f>$B$8*E20GDT!$L$7*E20GDT!M12</f>
        <v>0</v>
      </c>
      <c r="N8" s="216">
        <f>$B$8*E20GDT!$L$7*E20GDT!N12</f>
        <v>2441316.3127831426</v>
      </c>
      <c r="O8" s="216">
        <f>$B$8*E20GDT!$L$7*E20GDT!O12</f>
        <v>278020.09748471796</v>
      </c>
      <c r="P8" s="216">
        <f>$B$8*E20GDT!$L$7*E20GDT!P12</f>
        <v>0</v>
      </c>
      <c r="Q8" s="216">
        <f>$B$8*E20GDT!$L$7*E20GDT!Q12</f>
        <v>26450.120029436748</v>
      </c>
      <c r="R8" s="217">
        <f>$B$8*E20GDT!$L$7*E20GDT!R12</f>
        <v>0</v>
      </c>
    </row>
    <row r="9" spans="1:18" x14ac:dyDescent="0.25">
      <c r="A9" s="82" t="s">
        <v>81</v>
      </c>
      <c r="B9" s="79">
        <f>E20COMPRESS!G7</f>
        <v>3</v>
      </c>
      <c r="C9" s="80">
        <f>E20COMPRESS!N7</f>
        <v>3080</v>
      </c>
      <c r="D9" s="81">
        <f t="shared" si="0"/>
        <v>9240</v>
      </c>
      <c r="E9" s="81">
        <f>E20COMPRESS!L7</f>
        <v>20000</v>
      </c>
      <c r="F9" s="203">
        <f t="shared" si="1"/>
        <v>6</v>
      </c>
      <c r="G9" s="215">
        <f>$B$9*E20COMPRESS!$L$7*E20COMPRESS!G12</f>
        <v>78.847551700935838</v>
      </c>
      <c r="H9" s="216">
        <f>$B$9*E20COMPRESS!$L$7*E20COMPRESS!H12</f>
        <v>0</v>
      </c>
      <c r="I9" s="216">
        <f>$B$9*E20COMPRESS!$L$7*E20COMPRESS!I12</f>
        <v>714.40332857041994</v>
      </c>
      <c r="J9" s="216">
        <f>$B$9*E20COMPRESS!$L$7*E20COMPRESS!J12</f>
        <v>0</v>
      </c>
      <c r="K9" s="216">
        <f>$B$9*E20COMPRESS!$L$7*E20COMPRESS!K12</f>
        <v>2968.2657324864535</v>
      </c>
      <c r="L9" s="216">
        <f>$B$9*E20COMPRESS!$L$7*E20COMPRESS!L12</f>
        <v>0</v>
      </c>
      <c r="M9" s="216">
        <f>$B$9*E20COMPRESS!$L$7*E20COMPRESS!M12</f>
        <v>0</v>
      </c>
      <c r="N9" s="216">
        <f>$B$9*E20COMPRESS!$L$7*E20COMPRESS!N12</f>
        <v>112676.13751306811</v>
      </c>
      <c r="O9" s="216">
        <f>$B$9*E20COMPRESS!$L$7*E20COMPRESS!O12</f>
        <v>12831.696806986984</v>
      </c>
      <c r="P9" s="216">
        <f>$B$9*E20COMPRESS!$L$7*E20COMPRESS!P12</f>
        <v>0</v>
      </c>
      <c r="Q9" s="216">
        <f>$B$9*E20COMPRESS!$L$7*E20COMPRESS!Q12</f>
        <v>1220.7747705893885</v>
      </c>
      <c r="R9" s="217">
        <f>$B$9*E20COMPRESS!$L$7*E20COMPRESS!R12</f>
        <v>0</v>
      </c>
    </row>
    <row r="10" spans="1:18" x14ac:dyDescent="0.25">
      <c r="A10" s="82" t="s">
        <v>84</v>
      </c>
      <c r="B10" s="79">
        <f>E2OCHINR!G7</f>
        <v>1</v>
      </c>
      <c r="C10" s="80">
        <v>3400</v>
      </c>
      <c r="D10" s="81">
        <f t="shared" si="0"/>
        <v>3400</v>
      </c>
      <c r="E10" s="86">
        <f>E2OCHINR!L7</f>
        <v>403000</v>
      </c>
      <c r="F10" s="203">
        <f t="shared" si="1"/>
        <v>40.299999999999997</v>
      </c>
      <c r="G10" s="215">
        <f>$B$10*E2OCHINR!$L$7*E2OCHINR!G12</f>
        <v>2556096.5811459962</v>
      </c>
      <c r="H10" s="216">
        <f>$B$10*E2OCHINR!$L$7*E2OCHINR!H12</f>
        <v>0</v>
      </c>
      <c r="I10" s="216">
        <f>$B$10*E2OCHINR!$L$7*E2OCHINR!I12</f>
        <v>10140933.952275228</v>
      </c>
      <c r="J10" s="216">
        <f>$B$10*E2OCHINR!$L$7*E2OCHINR!J12</f>
        <v>50048147.324162588</v>
      </c>
      <c r="K10" s="216">
        <f>$B$10*E2OCHINR!$L$7*E2OCHINR!K12</f>
        <v>56228.397304271202</v>
      </c>
      <c r="L10" s="216">
        <f>$B$10*E2OCHINR!$L$7*E2OCHINR!L12</f>
        <v>0</v>
      </c>
      <c r="M10" s="216">
        <f>$B$10*E2OCHINR!$L$7*E2OCHINR!M12</f>
        <v>0</v>
      </c>
      <c r="N10" s="216">
        <f>$B$10*E2OCHINR!$L$7*E2OCHINR!N12</f>
        <v>2181327.4990720567</v>
      </c>
      <c r="O10" s="216">
        <f>$B$10*E2OCHINR!$L$7*E2OCHINR!O12</f>
        <v>83420.249685883871</v>
      </c>
      <c r="P10" s="216">
        <f>$B$10*E2OCHINR!$L$7*E2OCHINR!P12</f>
        <v>24166.996708795268</v>
      </c>
      <c r="Q10" s="216">
        <f>$B$10*E2OCHINR!$L$7*E2OCHINR!Q12</f>
        <v>50843.447487883284</v>
      </c>
      <c r="R10" s="217">
        <f>$B$10*E2OCHINR!$L$7*E2OCHINR!R12</f>
        <v>21639.935716137985</v>
      </c>
    </row>
    <row r="11" spans="1:18" x14ac:dyDescent="0.25">
      <c r="A11" s="82" t="s">
        <v>92</v>
      </c>
      <c r="B11" s="79">
        <f>E20MS!G7</f>
        <v>2</v>
      </c>
      <c r="C11" s="80">
        <f>E20MS!N7</f>
        <v>1020</v>
      </c>
      <c r="D11" s="81">
        <f t="shared" si="0"/>
        <v>2040</v>
      </c>
      <c r="E11" s="81">
        <f>E20MS!L7</f>
        <v>193500</v>
      </c>
      <c r="F11" s="203">
        <f t="shared" si="1"/>
        <v>38.700000000000003</v>
      </c>
      <c r="G11" s="215">
        <f>$B$11*E20MS!$L$7*E20MS!G12</f>
        <v>0</v>
      </c>
      <c r="H11" s="216">
        <f>$B$11*E20MS!$L$7*E20MS!H12</f>
        <v>0</v>
      </c>
      <c r="I11" s="216">
        <f>$B$11*E20MS!$L$7*E20MS!I12</f>
        <v>24479.476555545796</v>
      </c>
      <c r="J11" s="216">
        <f>$B$11*E20MS!$L$7*E20MS!J12</f>
        <v>253093.07640221631</v>
      </c>
      <c r="K11" s="216">
        <f>$B$11*E20MS!$L$7*E20MS!K12</f>
        <v>4786.3284936344062</v>
      </c>
      <c r="L11" s="216">
        <f>$B$11*E20MS!$L$7*E20MS!L12</f>
        <v>0</v>
      </c>
      <c r="M11" s="216">
        <f>$B$11*E20MS!$L$7*E20MS!M12</f>
        <v>0</v>
      </c>
      <c r="N11" s="216">
        <f>$B$11*E20MS!$L$7*E20MS!N12</f>
        <v>176779.72385496224</v>
      </c>
      <c r="O11" s="216">
        <f>$B$11*E20MS!$L$7*E20MS!O12</f>
        <v>8938.5599957471331</v>
      </c>
      <c r="P11" s="216">
        <f>$B$11*E20MS!$L$7*E20MS!P12</f>
        <v>0</v>
      </c>
      <c r="Q11" s="216">
        <f>$B$11*E20MS!$L$7*E20MS!Q12</f>
        <v>108736.15278035479</v>
      </c>
      <c r="R11" s="217">
        <f>$B$11*E20MS!$L$7*E20MS!R12</f>
        <v>0</v>
      </c>
    </row>
    <row r="12" spans="1:18" x14ac:dyDescent="0.25">
      <c r="A12" s="82" t="str">
        <f>'E20 tubi&gt;2"'!A1</f>
        <v>E20 tubi&gt;2"</v>
      </c>
      <c r="B12" s="79">
        <f>'E20 tubi&gt;2"'!G7</f>
        <v>1</v>
      </c>
      <c r="C12" s="80">
        <f>'E20 tubi&gt;2"'!N7</f>
        <v>5939</v>
      </c>
      <c r="D12" s="81">
        <f t="shared" si="0"/>
        <v>5939</v>
      </c>
      <c r="E12" s="81">
        <f>'E20 tubi&gt;2"'!L7</f>
        <v>1299100</v>
      </c>
      <c r="F12" s="203">
        <f t="shared" si="1"/>
        <v>129.91</v>
      </c>
      <c r="G12" s="215">
        <f>$B$12*'E20 tubi&gt;2"'!$L$7*'E20 tubi&gt;2"'!G12</f>
        <v>3623.4123111275121</v>
      </c>
      <c r="H12" s="216">
        <f>$B$12*'E20 tubi&gt;2"'!$L$7*'E20 tubi&gt;2"'!H12</f>
        <v>2028292.1962347073</v>
      </c>
      <c r="I12" s="216">
        <f>$B$12*'E20 tubi&gt;2"'!$L$7*'E20 tubi&gt;2"'!I12</f>
        <v>22884.893986146031</v>
      </c>
      <c r="J12" s="216">
        <f>$B$12*'E20 tubi&gt;2"'!$L$7*'E20 tubi&gt;2"'!J12</f>
        <v>2363856.8851814652</v>
      </c>
      <c r="K12" s="216">
        <f>$B$12*'E20 tubi&gt;2"'!$L$7*'E20 tubi&gt;2"'!K12</f>
        <v>53119.944057493871</v>
      </c>
      <c r="L12" s="216">
        <f>$B$12*'E20 tubi&gt;2"'!$L$7*'E20 tubi&gt;2"'!L12</f>
        <v>0</v>
      </c>
      <c r="M12" s="216">
        <f>$B$12*'E20 tubi&gt;2"'!$L$7*'E20 tubi&gt;2"'!M12</f>
        <v>0</v>
      </c>
      <c r="N12" s="216">
        <f>$B$12*'E20 tubi&gt;2"'!$L$7*'E20 tubi&gt;2"'!N12</f>
        <v>2386647.3381616273</v>
      </c>
      <c r="O12" s="216">
        <f>$B$12*'E20 tubi&gt;2"'!$L$7*'E20 tubi&gt;2"'!O12</f>
        <v>271668.04849488777</v>
      </c>
      <c r="P12" s="216">
        <f>$B$12*'E20 tubi&gt;2"'!$L$7*'E20 tubi&gt;2"'!P12</f>
        <v>16519.097494489299</v>
      </c>
      <c r="Q12" s="216">
        <f>$B$12*'E20 tubi&gt;2"'!$L$7*'E20 tubi&gt;2"'!Q12</f>
        <v>25878.652774282429</v>
      </c>
      <c r="R12" s="217">
        <f>$B$12*'E20 tubi&gt;2"'!$L$7*'E20 tubi&gt;2"'!R12</f>
        <v>1088.9564313487804</v>
      </c>
    </row>
    <row r="13" spans="1:18" ht="15.75" thickBot="1" x14ac:dyDescent="0.3">
      <c r="A13" s="87" t="str">
        <f>'E20valvole&gt;2"'!A1</f>
        <v>E20 valvole&gt;2"</v>
      </c>
      <c r="B13" s="88">
        <f>'E20valvole&gt;2"'!G7</f>
        <v>1</v>
      </c>
      <c r="C13" s="89">
        <f>'E20valvole&gt;2"'!N7</f>
        <v>1652</v>
      </c>
      <c r="D13" s="90">
        <f t="shared" si="0"/>
        <v>1652</v>
      </c>
      <c r="E13" s="90">
        <f>'E20valvole&gt;2"'!L7</f>
        <v>50500</v>
      </c>
      <c r="F13" s="204">
        <f t="shared" si="1"/>
        <v>5.05</v>
      </c>
      <c r="G13" s="218">
        <f>$B$13*'E20valvole&gt;2"'!$L$7*'E20valvole&gt;2"'!G12</f>
        <v>1016.4914633909198</v>
      </c>
      <c r="H13" s="219">
        <f>$B$13*'E20valvole&gt;2"'!$L$7*'E20valvole&gt;2"'!H12</f>
        <v>2683.2451724142356</v>
      </c>
      <c r="I13" s="219">
        <f>$B$13*'E20valvole&gt;2"'!$L$7*'E20valvole&gt;2"'!I12</f>
        <v>4044.0518130358751</v>
      </c>
      <c r="J13" s="219">
        <f>$B$13*'E20valvole&gt;2"'!$L$7*'E20valvole&gt;2"'!J12</f>
        <v>22936.019398867233</v>
      </c>
      <c r="K13" s="219">
        <f>$B$13*'E20valvole&gt;2"'!$L$7*'E20valvole&gt;2"'!K12</f>
        <v>105.42790395214107</v>
      </c>
      <c r="L13" s="219">
        <f>$B$13*'E20valvole&gt;2"'!$L$7*'E20valvole&gt;2"'!L12</f>
        <v>0</v>
      </c>
      <c r="M13" s="219">
        <f>$B$13*'E20valvole&gt;2"'!$L$7*'E20valvole&gt;2"'!M12</f>
        <v>0</v>
      </c>
      <c r="N13" s="219">
        <f>$B$13*'E20valvole&gt;2"'!$L$7*'E20valvole&gt;2"'!N12</f>
        <v>4020.6847263485952</v>
      </c>
      <c r="O13" s="219">
        <f>$B$13*'E20valvole&gt;2"'!$L$7*'E20valvole&gt;2"'!O12</f>
        <v>392.40961099317616</v>
      </c>
      <c r="P13" s="219">
        <f>$B$13*'E20valvole&gt;2"'!$L$7*'E20valvole&gt;2"'!P12</f>
        <v>31.41847777654494</v>
      </c>
      <c r="Q13" s="219">
        <f>$B$13*'E20valvole&gt;2"'!$L$7*'E20valvole&gt;2"'!Q12</f>
        <v>54.358955432986136</v>
      </c>
      <c r="R13" s="220">
        <f>$B$13*'E20valvole&gt;2"'!$L$7*'E20valvole&gt;2"'!R12</f>
        <v>10.005618964094001</v>
      </c>
    </row>
    <row r="14" spans="1:18" ht="19.5" thickBot="1" x14ac:dyDescent="0.3">
      <c r="A14" s="101" t="s">
        <v>49</v>
      </c>
      <c r="B14" s="102"/>
      <c r="C14" s="103"/>
      <c r="D14" s="76">
        <f>SUM(D4:D13)</f>
        <v>82564</v>
      </c>
      <c r="E14" s="54" t="s">
        <v>25</v>
      </c>
      <c r="F14" s="205">
        <f>SUM(F4:F13)</f>
        <v>606.48199999999997</v>
      </c>
      <c r="G14" s="221">
        <f>SUM(G4:G13)</f>
        <v>2735001.3789100898</v>
      </c>
      <c r="H14" s="222">
        <f t="shared" ref="H14:R14" si="2">SUM(H4:H13)</f>
        <v>2030975.4414071215</v>
      </c>
      <c r="I14" s="222">
        <f t="shared" si="2"/>
        <v>10600649.705785476</v>
      </c>
      <c r="J14" s="222">
        <f t="shared" si="2"/>
        <v>54466858.061911434</v>
      </c>
      <c r="K14" s="222">
        <f t="shared" si="2"/>
        <v>2822405.4241001657</v>
      </c>
      <c r="L14" s="222">
        <f t="shared" si="2"/>
        <v>1.1102922816358274E-6</v>
      </c>
      <c r="M14" s="222">
        <f t="shared" si="2"/>
        <v>4752.2394070397395</v>
      </c>
      <c r="N14" s="222">
        <f t="shared" si="2"/>
        <v>110056631.96653289</v>
      </c>
      <c r="O14" s="222">
        <f t="shared" si="2"/>
        <v>696682.43617907818</v>
      </c>
      <c r="P14" s="222">
        <f t="shared" si="2"/>
        <v>40717.512681061111</v>
      </c>
      <c r="Q14" s="222">
        <f t="shared" si="2"/>
        <v>213183.50679797961</v>
      </c>
      <c r="R14" s="223">
        <f t="shared" si="2"/>
        <v>22738.897766450857</v>
      </c>
    </row>
    <row r="15" spans="1:18" ht="19.5" customHeight="1" thickBot="1" x14ac:dyDescent="0.3">
      <c r="G15" s="206">
        <f>SUM(G14:R14)</f>
        <v>183690596.57147986</v>
      </c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8"/>
    </row>
  </sheetData>
  <mergeCells count="8">
    <mergeCell ref="G1:L1"/>
    <mergeCell ref="N1:R1"/>
    <mergeCell ref="G15:R15"/>
    <mergeCell ref="A14:C14"/>
    <mergeCell ref="A1:A3"/>
    <mergeCell ref="B1:B2"/>
    <mergeCell ref="C1:D1"/>
    <mergeCell ref="E1:F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zoomScaleNormal="100" workbookViewId="0">
      <selection activeCell="T10" sqref="T10:AE11"/>
    </sheetView>
  </sheetViews>
  <sheetFormatPr defaultRowHeight="15" x14ac:dyDescent="0.25"/>
  <cols>
    <col min="1" max="1" width="10.28515625" bestFit="1" customWidth="1"/>
    <col min="2" max="2" width="10.140625" bestFit="1" customWidth="1"/>
    <col min="12" max="12" width="11.7109375" customWidth="1"/>
    <col min="15" max="15" width="12" bestFit="1" customWidth="1"/>
  </cols>
  <sheetData>
    <row r="1" spans="1:32" x14ac:dyDescent="0.25">
      <c r="A1" s="60" t="s">
        <v>68</v>
      </c>
    </row>
    <row r="2" spans="1:32" x14ac:dyDescent="0.25">
      <c r="A2" s="48" t="s">
        <v>94</v>
      </c>
      <c r="B2" s="48" t="s">
        <v>95</v>
      </c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32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32" ht="15.75" thickBot="1" x14ac:dyDescent="0.3">
      <c r="A4" s="27"/>
      <c r="B4" s="27"/>
      <c r="C4" s="27"/>
      <c r="D4" s="27"/>
      <c r="G4" s="1" t="s">
        <v>71</v>
      </c>
    </row>
    <row r="5" spans="1:32" s="2" customFormat="1" ht="28.5" customHeight="1" x14ac:dyDescent="0.2">
      <c r="A5" s="27"/>
      <c r="B5" s="27"/>
      <c r="C5" s="27"/>
      <c r="D5" s="27"/>
      <c r="G5" s="3" t="s">
        <v>5</v>
      </c>
      <c r="H5" s="4" t="s">
        <v>9</v>
      </c>
      <c r="I5" s="61" t="s">
        <v>6</v>
      </c>
      <c r="J5" s="61" t="s">
        <v>26</v>
      </c>
      <c r="K5" s="61" t="s">
        <v>27</v>
      </c>
      <c r="L5" s="61" t="s">
        <v>7</v>
      </c>
      <c r="M5" s="61" t="s">
        <v>0</v>
      </c>
      <c r="N5" s="63" t="s">
        <v>97</v>
      </c>
      <c r="O5" s="133" t="s">
        <v>8</v>
      </c>
      <c r="P5" s="134"/>
    </row>
    <row r="6" spans="1:32" ht="18" thickBot="1" x14ac:dyDescent="0.3">
      <c r="G6" s="5"/>
      <c r="H6" s="6" t="s">
        <v>1</v>
      </c>
      <c r="I6" s="62" t="s">
        <v>1</v>
      </c>
      <c r="J6" s="62" t="s">
        <v>1</v>
      </c>
      <c r="K6" s="62" t="s">
        <v>1</v>
      </c>
      <c r="L6" s="62" t="s">
        <v>10</v>
      </c>
      <c r="M6" s="62" t="s">
        <v>1</v>
      </c>
      <c r="N6" s="64" t="s">
        <v>4</v>
      </c>
      <c r="O6" s="135"/>
      <c r="P6" s="136"/>
    </row>
    <row r="7" spans="1:32" ht="15.75" thickBot="1" x14ac:dyDescent="0.3">
      <c r="G7" s="7">
        <v>2</v>
      </c>
      <c r="H7" s="19" t="s">
        <v>25</v>
      </c>
      <c r="I7" s="19">
        <v>295</v>
      </c>
      <c r="J7" s="19">
        <v>149</v>
      </c>
      <c r="K7" s="19">
        <v>180</v>
      </c>
      <c r="L7" s="19">
        <v>430000</v>
      </c>
      <c r="M7" s="20" t="s">
        <v>25</v>
      </c>
      <c r="N7" s="45">
        <v>6000</v>
      </c>
      <c r="O7" s="112"/>
      <c r="P7" s="113"/>
    </row>
    <row r="8" spans="1:32" x14ac:dyDescent="0.25">
      <c r="A8" s="2"/>
      <c r="B8" s="2"/>
      <c r="C8" s="2"/>
      <c r="D8" s="2"/>
    </row>
    <row r="9" spans="1:32" ht="15.75" thickBot="1" x14ac:dyDescent="0.3">
      <c r="G9" s="1" t="s">
        <v>22</v>
      </c>
      <c r="T9" t="s">
        <v>65</v>
      </c>
    </row>
    <row r="10" spans="1:32" s="9" customFormat="1" x14ac:dyDescent="0.25">
      <c r="A10"/>
      <c r="B10"/>
      <c r="C10"/>
      <c r="D10"/>
      <c r="G10" s="12" t="s">
        <v>11</v>
      </c>
      <c r="H10" s="13" t="s">
        <v>12</v>
      </c>
      <c r="I10" s="13" t="s">
        <v>13</v>
      </c>
      <c r="J10" s="13" t="s">
        <v>14</v>
      </c>
      <c r="K10" s="13" t="s">
        <v>15</v>
      </c>
      <c r="L10" s="13" t="s">
        <v>98</v>
      </c>
      <c r="M10" s="13" t="s">
        <v>16</v>
      </c>
      <c r="N10" s="13" t="s">
        <v>17</v>
      </c>
      <c r="O10" s="13" t="s">
        <v>18</v>
      </c>
      <c r="P10" s="14" t="s">
        <v>19</v>
      </c>
      <c r="Q10" s="13" t="s">
        <v>20</v>
      </c>
      <c r="R10" s="15" t="s">
        <v>21</v>
      </c>
      <c r="T10" s="12" t="s">
        <v>11</v>
      </c>
      <c r="U10" s="13" t="s">
        <v>12</v>
      </c>
      <c r="V10" s="13" t="s">
        <v>13</v>
      </c>
      <c r="W10" s="13" t="s">
        <v>14</v>
      </c>
      <c r="X10" s="13" t="s">
        <v>15</v>
      </c>
      <c r="Y10" s="13" t="s">
        <v>98</v>
      </c>
      <c r="Z10" s="13" t="s">
        <v>16</v>
      </c>
      <c r="AA10" s="13" t="s">
        <v>17</v>
      </c>
      <c r="AB10" s="13" t="s">
        <v>18</v>
      </c>
      <c r="AC10" s="14" t="s">
        <v>19</v>
      </c>
      <c r="AD10" s="13" t="s">
        <v>20</v>
      </c>
      <c r="AE10" s="13" t="s">
        <v>21</v>
      </c>
      <c r="AF10" s="96" t="s">
        <v>64</v>
      </c>
    </row>
    <row r="11" spans="1:32" s="9" customFormat="1" ht="15.75" thickBot="1" x14ac:dyDescent="0.3">
      <c r="A11"/>
      <c r="B11"/>
      <c r="C11"/>
      <c r="D11"/>
      <c r="E11"/>
      <c r="F11"/>
      <c r="G11" s="21" t="s">
        <v>2</v>
      </c>
      <c r="H11" s="22" t="s">
        <v>2</v>
      </c>
      <c r="I11" s="22" t="s">
        <v>23</v>
      </c>
      <c r="J11" s="22" t="s">
        <v>23</v>
      </c>
      <c r="K11" s="22" t="s">
        <v>23</v>
      </c>
      <c r="L11" s="22" t="s">
        <v>23</v>
      </c>
      <c r="M11" s="22" t="s">
        <v>23</v>
      </c>
      <c r="N11" s="22" t="s">
        <v>23</v>
      </c>
      <c r="O11" s="22" t="s">
        <v>23</v>
      </c>
      <c r="P11" s="22" t="s">
        <v>23</v>
      </c>
      <c r="Q11" s="22" t="s">
        <v>23</v>
      </c>
      <c r="R11" s="23" t="s">
        <v>23</v>
      </c>
      <c r="T11" s="21" t="s">
        <v>36</v>
      </c>
      <c r="U11" s="22" t="s">
        <v>36</v>
      </c>
      <c r="V11" s="22" t="s">
        <v>36</v>
      </c>
      <c r="W11" s="22" t="s">
        <v>36</v>
      </c>
      <c r="X11" s="22" t="s">
        <v>36</v>
      </c>
      <c r="Y11" s="22" t="s">
        <v>36</v>
      </c>
      <c r="Z11" s="22" t="s">
        <v>36</v>
      </c>
      <c r="AA11" s="22" t="s">
        <v>36</v>
      </c>
      <c r="AB11" s="22" t="s">
        <v>36</v>
      </c>
      <c r="AC11" s="22" t="s">
        <v>36</v>
      </c>
      <c r="AD11" s="22" t="s">
        <v>36</v>
      </c>
      <c r="AE11" s="22" t="s">
        <v>36</v>
      </c>
      <c r="AF11" s="97" t="s">
        <v>36</v>
      </c>
    </row>
    <row r="12" spans="1:32" s="9" customFormat="1" ht="15.75" thickBot="1" x14ac:dyDescent="0.3">
      <c r="A12"/>
      <c r="B12"/>
      <c r="C12"/>
      <c r="D12"/>
      <c r="E12"/>
      <c r="F12"/>
      <c r="G12" s="33">
        <v>6.7236994416731144E-2</v>
      </c>
      <c r="H12" s="34">
        <v>0</v>
      </c>
      <c r="I12" s="34">
        <v>0.15285791824531925</v>
      </c>
      <c r="J12" s="34">
        <v>0.69343945422470454</v>
      </c>
      <c r="K12" s="34">
        <v>1.0294963536868007</v>
      </c>
      <c r="L12" s="34">
        <v>4.3282536454410439E-13</v>
      </c>
      <c r="M12" s="34">
        <v>1.852566020473776E-3</v>
      </c>
      <c r="N12" s="34">
        <v>40.056550420791083</v>
      </c>
      <c r="O12" s="34">
        <v>1.6143400604962225E-2</v>
      </c>
      <c r="P12" s="34">
        <v>0</v>
      </c>
      <c r="Q12" s="34">
        <v>0</v>
      </c>
      <c r="R12" s="35">
        <v>0</v>
      </c>
      <c r="S12" s="11"/>
      <c r="T12" s="33">
        <f t="shared" ref="T12:AE12" si="0">$L$7*G12</f>
        <v>28911.907599194394</v>
      </c>
      <c r="U12" s="34">
        <f t="shared" si="0"/>
        <v>0</v>
      </c>
      <c r="V12" s="34">
        <f t="shared" si="0"/>
        <v>65728.904845487283</v>
      </c>
      <c r="W12" s="34">
        <f t="shared" si="0"/>
        <v>298178.96531662293</v>
      </c>
      <c r="X12" s="34">
        <f t="shared" si="0"/>
        <v>442683.43208532431</v>
      </c>
      <c r="Y12" s="34">
        <f t="shared" si="0"/>
        <v>1.8611490675396488E-7</v>
      </c>
      <c r="Z12" s="34">
        <f t="shared" si="0"/>
        <v>796.60338880372365</v>
      </c>
      <c r="AA12" s="34">
        <f t="shared" si="0"/>
        <v>17224316.680940166</v>
      </c>
      <c r="AB12" s="34">
        <f t="shared" si="0"/>
        <v>6941.6622601337567</v>
      </c>
      <c r="AC12" s="34">
        <f t="shared" si="0"/>
        <v>0</v>
      </c>
      <c r="AD12" s="34">
        <f t="shared" si="0"/>
        <v>0</v>
      </c>
      <c r="AE12" s="34">
        <f t="shared" si="0"/>
        <v>0</v>
      </c>
      <c r="AF12" s="98">
        <f>SUM(T12:AE12)</f>
        <v>18067558.156435918</v>
      </c>
    </row>
    <row r="13" spans="1:32" s="9" customFormat="1" x14ac:dyDescent="0.25">
      <c r="M13" s="56"/>
      <c r="N13" s="56"/>
      <c r="O13" s="56"/>
      <c r="P13" s="56"/>
      <c r="Q13" s="56"/>
      <c r="R13" s="56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</row>
    <row r="14" spans="1:32" s="9" customFormat="1" ht="15.75" thickBot="1" x14ac:dyDescent="0.3">
      <c r="G14" s="1" t="s">
        <v>24</v>
      </c>
      <c r="H14"/>
      <c r="I14"/>
      <c r="J14"/>
      <c r="K14"/>
      <c r="L14"/>
      <c r="M14"/>
      <c r="N14"/>
      <c r="O14"/>
      <c r="P14"/>
      <c r="Q14"/>
      <c r="R14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</row>
    <row r="15" spans="1:32" s="57" customFormat="1" x14ac:dyDescent="0.25">
      <c r="A15" s="9"/>
      <c r="B15" s="9"/>
      <c r="C15" s="9"/>
      <c r="D15" s="9"/>
      <c r="E15" s="9"/>
      <c r="F15" s="9"/>
      <c r="G15" s="12" t="s">
        <v>11</v>
      </c>
      <c r="H15" s="13" t="s">
        <v>12</v>
      </c>
      <c r="I15" s="13" t="s">
        <v>13</v>
      </c>
      <c r="J15" s="13" t="s">
        <v>14</v>
      </c>
      <c r="K15" s="13" t="s">
        <v>15</v>
      </c>
      <c r="L15" s="13" t="s">
        <v>98</v>
      </c>
      <c r="M15" s="13" t="s">
        <v>16</v>
      </c>
      <c r="N15" s="13" t="s">
        <v>17</v>
      </c>
      <c r="O15" s="13" t="s">
        <v>18</v>
      </c>
      <c r="P15" s="14" t="s">
        <v>19</v>
      </c>
      <c r="Q15" s="13" t="s">
        <v>20</v>
      </c>
      <c r="R15" s="15" t="s">
        <v>21</v>
      </c>
      <c r="S15" s="58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</row>
    <row r="16" spans="1:32" s="9" customFormat="1" ht="15.75" thickBot="1" x14ac:dyDescent="0.3">
      <c r="G16" s="21" t="s">
        <v>3</v>
      </c>
      <c r="H16" s="22" t="s">
        <v>3</v>
      </c>
      <c r="I16" s="22" t="s">
        <v>3</v>
      </c>
      <c r="J16" s="22" t="s">
        <v>3</v>
      </c>
      <c r="K16" s="22" t="s">
        <v>3</v>
      </c>
      <c r="L16" s="22" t="s">
        <v>3</v>
      </c>
      <c r="M16" s="22" t="s">
        <v>3</v>
      </c>
      <c r="N16" s="22" t="s">
        <v>3</v>
      </c>
      <c r="O16" s="22" t="s">
        <v>3</v>
      </c>
      <c r="P16" s="22" t="s">
        <v>3</v>
      </c>
      <c r="Q16" s="22" t="s">
        <v>3</v>
      </c>
      <c r="R16" s="23" t="s">
        <v>3</v>
      </c>
      <c r="S16" s="11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</row>
    <row r="17" spans="1:32" s="9" customFormat="1" ht="15.75" thickBot="1" x14ac:dyDescent="0.3">
      <c r="G17" s="33">
        <f t="shared" ref="G17:R17" si="1">(G12*$L$7)/($N$7*1000)</f>
        <v>4.8186512665323988E-3</v>
      </c>
      <c r="H17" s="34">
        <f t="shared" si="1"/>
        <v>0</v>
      </c>
      <c r="I17" s="34">
        <f t="shared" si="1"/>
        <v>1.0954817474247881E-2</v>
      </c>
      <c r="J17" s="34">
        <f t="shared" si="1"/>
        <v>4.9696494219437157E-2</v>
      </c>
      <c r="K17" s="34">
        <f t="shared" si="1"/>
        <v>7.3780572014220724E-2</v>
      </c>
      <c r="L17" s="34">
        <f t="shared" si="1"/>
        <v>3.1019151125660814E-14</v>
      </c>
      <c r="M17" s="34">
        <f t="shared" si="1"/>
        <v>1.3276723146728728E-4</v>
      </c>
      <c r="N17" s="34">
        <f t="shared" si="1"/>
        <v>2.8707194468233612</v>
      </c>
      <c r="O17" s="34">
        <f t="shared" si="1"/>
        <v>1.1569437100222928E-3</v>
      </c>
      <c r="P17" s="34">
        <f t="shared" si="1"/>
        <v>0</v>
      </c>
      <c r="Q17" s="34">
        <f t="shared" si="1"/>
        <v>0</v>
      </c>
      <c r="R17" s="35">
        <f t="shared" si="1"/>
        <v>0</v>
      </c>
      <c r="S17" s="11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</row>
    <row r="18" spans="1:32" s="9" customFormat="1" x14ac:dyDescent="0.25">
      <c r="A18" s="57"/>
      <c r="B18" s="57"/>
      <c r="C18" s="57"/>
      <c r="D18" s="57"/>
      <c r="E18" s="57"/>
      <c r="S18" s="11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</row>
    <row r="19" spans="1:32" s="9" customFormat="1" ht="15.75" thickBot="1" x14ac:dyDescent="0.3">
      <c r="F19"/>
      <c r="G19" t="s">
        <v>28</v>
      </c>
      <c r="H19"/>
      <c r="I19"/>
      <c r="J19"/>
      <c r="K19"/>
      <c r="L19"/>
      <c r="M19"/>
      <c r="N19"/>
      <c r="O19"/>
      <c r="P19"/>
      <c r="Q19"/>
      <c r="R19"/>
      <c r="S19" s="11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</row>
    <row r="20" spans="1:32" s="9" customFormat="1" x14ac:dyDescent="0.25">
      <c r="F20"/>
      <c r="G20" s="12" t="s">
        <v>11</v>
      </c>
      <c r="H20" s="13" t="s">
        <v>12</v>
      </c>
      <c r="I20" s="13" t="s">
        <v>13</v>
      </c>
      <c r="J20" s="13" t="s">
        <v>14</v>
      </c>
      <c r="K20" s="13" t="s">
        <v>15</v>
      </c>
      <c r="L20" s="13" t="s">
        <v>98</v>
      </c>
      <c r="M20" s="13" t="s">
        <v>16</v>
      </c>
      <c r="N20" s="13" t="s">
        <v>17</v>
      </c>
      <c r="O20" s="13" t="s">
        <v>18</v>
      </c>
      <c r="P20" s="14" t="s">
        <v>19</v>
      </c>
      <c r="Q20" s="13" t="s">
        <v>20</v>
      </c>
      <c r="R20" s="15" t="s">
        <v>21</v>
      </c>
      <c r="S20" s="11"/>
      <c r="T20" s="11"/>
    </row>
    <row r="21" spans="1:32" s="9" customFormat="1" x14ac:dyDescent="0.25">
      <c r="F21" s="30" t="s">
        <v>31</v>
      </c>
      <c r="G21" s="21" t="s">
        <v>25</v>
      </c>
      <c r="H21" s="22" t="s">
        <v>29</v>
      </c>
      <c r="I21" s="22" t="s">
        <v>25</v>
      </c>
      <c r="J21" s="22" t="s">
        <v>25</v>
      </c>
      <c r="K21" s="22" t="s">
        <v>25</v>
      </c>
      <c r="L21" s="22" t="s">
        <v>30</v>
      </c>
      <c r="M21" s="22" t="s">
        <v>25</v>
      </c>
      <c r="N21" s="22" t="s">
        <v>25</v>
      </c>
      <c r="O21" s="31">
        <v>633000000000</v>
      </c>
      <c r="P21" s="31">
        <v>8400000000</v>
      </c>
      <c r="Q21" s="31">
        <v>127000000000</v>
      </c>
      <c r="R21" s="32">
        <v>2990000000000</v>
      </c>
      <c r="S21" s="11"/>
      <c r="T21" s="11"/>
    </row>
    <row r="22" spans="1:32" s="9" customFormat="1" x14ac:dyDescent="0.25">
      <c r="F22" s="30" t="s">
        <v>32</v>
      </c>
      <c r="G22" s="40"/>
      <c r="H22" s="38"/>
      <c r="I22" s="38"/>
      <c r="J22" s="38"/>
      <c r="K22" s="38"/>
      <c r="L22" s="38"/>
      <c r="M22" s="38"/>
      <c r="N22" s="38"/>
      <c r="O22" s="38">
        <f>(O12*$L$7)/O21</f>
        <v>1.09662910902587E-8</v>
      </c>
      <c r="P22" s="38">
        <f>(P12*$L$7)/P21</f>
        <v>0</v>
      </c>
      <c r="Q22" s="38">
        <f>(Q12*$L$7)/Q21</f>
        <v>0</v>
      </c>
      <c r="R22" s="94">
        <f>(R12*$L$7)/R21</f>
        <v>0</v>
      </c>
      <c r="S22" s="11"/>
      <c r="T22" s="11"/>
    </row>
    <row r="23" spans="1:32" s="9" customFormat="1" ht="15.75" thickBot="1" x14ac:dyDescent="0.3">
      <c r="F23" s="30" t="s">
        <v>33</v>
      </c>
      <c r="G23" s="36"/>
      <c r="H23" s="37"/>
      <c r="I23" s="37"/>
      <c r="J23" s="37"/>
      <c r="K23" s="37"/>
      <c r="L23" s="37"/>
      <c r="M23" s="37"/>
      <c r="N23" s="37"/>
      <c r="O23" s="39">
        <f>O22/($N$7/100)</f>
        <v>1.8277151817097833E-10</v>
      </c>
      <c r="P23" s="39">
        <f>P22/($N$7/100)</f>
        <v>0</v>
      </c>
      <c r="Q23" s="39">
        <f>Q22/($N$7/100)</f>
        <v>0</v>
      </c>
      <c r="R23" s="95">
        <f>R22/($N$7/100)</f>
        <v>0</v>
      </c>
      <c r="S23" s="11"/>
      <c r="T23" s="11"/>
    </row>
    <row r="24" spans="1:32" s="9" customFormat="1" x14ac:dyDescent="0.25">
      <c r="S24" s="11"/>
      <c r="T24" s="11"/>
    </row>
    <row r="25" spans="1:32" s="9" customFormat="1" x14ac:dyDescent="0.25">
      <c r="M25"/>
      <c r="N25"/>
      <c r="O25"/>
      <c r="P25"/>
      <c r="Q25"/>
      <c r="R25"/>
      <c r="S25" s="11"/>
      <c r="T25" s="11"/>
    </row>
    <row r="26" spans="1:32" ht="15.75" thickBot="1" x14ac:dyDescent="0.3">
      <c r="A26" s="9"/>
      <c r="B26" s="9"/>
      <c r="C26" s="9"/>
      <c r="D26" s="9"/>
      <c r="E26" s="9"/>
      <c r="G26" t="s">
        <v>50</v>
      </c>
    </row>
    <row r="27" spans="1:32" x14ac:dyDescent="0.25">
      <c r="A27" s="9"/>
      <c r="B27" s="9"/>
      <c r="C27" s="9"/>
      <c r="D27" s="9"/>
      <c r="E27" s="9"/>
      <c r="F27" s="9"/>
      <c r="G27" s="131" t="s">
        <v>54</v>
      </c>
      <c r="H27" s="132"/>
      <c r="I27" s="132"/>
      <c r="J27" s="114" t="s">
        <v>51</v>
      </c>
      <c r="K27" s="114"/>
      <c r="L27" s="114"/>
      <c r="M27" s="114" t="s">
        <v>52</v>
      </c>
      <c r="N27" s="114"/>
      <c r="O27" s="114"/>
      <c r="P27" s="114" t="s">
        <v>53</v>
      </c>
      <c r="Q27" s="114"/>
      <c r="R27" s="115"/>
    </row>
    <row r="28" spans="1:32" x14ac:dyDescent="0.25">
      <c r="A28" s="9"/>
      <c r="B28" s="9"/>
      <c r="C28" s="9"/>
      <c r="D28" s="9"/>
      <c r="E28" s="9"/>
      <c r="G28" s="116" t="s">
        <v>57</v>
      </c>
      <c r="H28" s="117"/>
      <c r="I28" s="117"/>
      <c r="J28" s="125" t="s">
        <v>55</v>
      </c>
      <c r="K28" s="125"/>
      <c r="L28" s="125"/>
      <c r="M28" s="128" t="s">
        <v>69</v>
      </c>
      <c r="N28" s="128"/>
      <c r="O28" s="128"/>
      <c r="P28" s="117" t="s">
        <v>70</v>
      </c>
      <c r="Q28" s="117"/>
      <c r="R28" s="122"/>
    </row>
    <row r="29" spans="1:32" x14ac:dyDescent="0.25">
      <c r="G29" s="118"/>
      <c r="H29" s="119"/>
      <c r="I29" s="119"/>
      <c r="J29" s="126"/>
      <c r="K29" s="126"/>
      <c r="L29" s="126"/>
      <c r="M29" s="129"/>
      <c r="N29" s="129"/>
      <c r="O29" s="129"/>
      <c r="P29" s="119"/>
      <c r="Q29" s="119"/>
      <c r="R29" s="123"/>
    </row>
    <row r="30" spans="1:32" ht="15.75" thickBot="1" x14ac:dyDescent="0.3">
      <c r="G30" s="120"/>
      <c r="H30" s="121"/>
      <c r="I30" s="121"/>
      <c r="J30" s="127"/>
      <c r="K30" s="127"/>
      <c r="L30" s="127"/>
      <c r="M30" s="130"/>
      <c r="N30" s="130"/>
      <c r="O30" s="130"/>
      <c r="P30" s="121"/>
      <c r="Q30" s="121"/>
      <c r="R30" s="124"/>
    </row>
    <row r="34" ht="15" customHeight="1" x14ac:dyDescent="0.25"/>
  </sheetData>
  <mergeCells count="10">
    <mergeCell ref="O5:P6"/>
    <mergeCell ref="O7:P7"/>
    <mergeCell ref="P27:R27"/>
    <mergeCell ref="G28:I30"/>
    <mergeCell ref="P28:R30"/>
    <mergeCell ref="M27:O27"/>
    <mergeCell ref="J28:L30"/>
    <mergeCell ref="M28:O30"/>
    <mergeCell ref="G27:I27"/>
    <mergeCell ref="J27:L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zoomScaleNormal="100" workbookViewId="0">
      <selection activeCell="E32" sqref="E32"/>
    </sheetView>
  </sheetViews>
  <sheetFormatPr defaultRowHeight="15" x14ac:dyDescent="0.25"/>
  <cols>
    <col min="1" max="1" width="10.42578125" bestFit="1" customWidth="1"/>
    <col min="2" max="2" width="10.140625" bestFit="1" customWidth="1"/>
    <col min="12" max="12" width="11.28515625" customWidth="1"/>
    <col min="15" max="15" width="12" bestFit="1" customWidth="1"/>
  </cols>
  <sheetData>
    <row r="1" spans="1:32" x14ac:dyDescent="0.25">
      <c r="A1" s="60" t="s">
        <v>72</v>
      </c>
    </row>
    <row r="2" spans="1:32" x14ac:dyDescent="0.25">
      <c r="A2" s="48" t="s">
        <v>94</v>
      </c>
      <c r="B2" s="48" t="s">
        <v>95</v>
      </c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32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32" ht="15.75" thickBot="1" x14ac:dyDescent="0.3">
      <c r="A4" s="27"/>
      <c r="B4" s="27"/>
      <c r="C4" s="27"/>
      <c r="D4" s="27"/>
      <c r="G4" s="1" t="s">
        <v>73</v>
      </c>
    </row>
    <row r="5" spans="1:32" s="2" customFormat="1" ht="28.5" customHeight="1" x14ac:dyDescent="0.2">
      <c r="A5" s="27"/>
      <c r="B5" s="27"/>
      <c r="C5" s="27"/>
      <c r="D5" s="27"/>
      <c r="G5" s="3" t="s">
        <v>5</v>
      </c>
      <c r="H5" s="61" t="s">
        <v>9</v>
      </c>
      <c r="I5" s="61" t="s">
        <v>6</v>
      </c>
      <c r="J5" s="61" t="s">
        <v>26</v>
      </c>
      <c r="K5" s="61" t="s">
        <v>27</v>
      </c>
      <c r="L5" s="61" t="s">
        <v>7</v>
      </c>
      <c r="M5" s="61" t="s">
        <v>0</v>
      </c>
      <c r="N5" s="63" t="s">
        <v>97</v>
      </c>
      <c r="O5" s="133" t="s">
        <v>8</v>
      </c>
      <c r="P5" s="134"/>
    </row>
    <row r="6" spans="1:32" ht="18" thickBot="1" x14ac:dyDescent="0.3">
      <c r="G6" s="5"/>
      <c r="H6" s="62" t="s">
        <v>1</v>
      </c>
      <c r="I6" s="62" t="s">
        <v>1</v>
      </c>
      <c r="J6" s="62" t="s">
        <v>1</v>
      </c>
      <c r="K6" s="62" t="s">
        <v>1</v>
      </c>
      <c r="L6" s="62" t="s">
        <v>10</v>
      </c>
      <c r="M6" s="62" t="s">
        <v>1</v>
      </c>
      <c r="N6" s="64" t="s">
        <v>4</v>
      </c>
      <c r="O6" s="135"/>
      <c r="P6" s="136"/>
    </row>
    <row r="7" spans="1:32" ht="15.75" thickBot="1" x14ac:dyDescent="0.3">
      <c r="G7" s="7">
        <v>2</v>
      </c>
      <c r="H7" s="19" t="s">
        <v>25</v>
      </c>
      <c r="I7" s="19">
        <v>226</v>
      </c>
      <c r="J7" s="19">
        <v>69</v>
      </c>
      <c r="K7" s="19">
        <v>110</v>
      </c>
      <c r="L7" s="19">
        <v>180000</v>
      </c>
      <c r="M7" s="20" t="s">
        <v>25</v>
      </c>
      <c r="N7" s="45">
        <v>1600</v>
      </c>
      <c r="O7" s="112"/>
      <c r="P7" s="113"/>
    </row>
    <row r="8" spans="1:32" x14ac:dyDescent="0.25">
      <c r="A8" s="2"/>
      <c r="B8" s="2"/>
      <c r="C8" s="2"/>
      <c r="D8" s="2"/>
    </row>
    <row r="9" spans="1:32" ht="15.75" thickBot="1" x14ac:dyDescent="0.3">
      <c r="G9" s="1" t="s">
        <v>22</v>
      </c>
      <c r="T9" t="s">
        <v>65</v>
      </c>
    </row>
    <row r="10" spans="1:32" s="9" customFormat="1" x14ac:dyDescent="0.25">
      <c r="A10"/>
      <c r="B10"/>
      <c r="C10"/>
      <c r="D10"/>
      <c r="G10" s="12" t="s">
        <v>11</v>
      </c>
      <c r="H10" s="13" t="s">
        <v>12</v>
      </c>
      <c r="I10" s="13" t="s">
        <v>13</v>
      </c>
      <c r="J10" s="13" t="s">
        <v>14</v>
      </c>
      <c r="K10" s="13" t="s">
        <v>15</v>
      </c>
      <c r="L10" s="13" t="s">
        <v>98</v>
      </c>
      <c r="M10" s="13" t="s">
        <v>16</v>
      </c>
      <c r="N10" s="13" t="s">
        <v>17</v>
      </c>
      <c r="O10" s="13" t="s">
        <v>18</v>
      </c>
      <c r="P10" s="14" t="s">
        <v>19</v>
      </c>
      <c r="Q10" s="13" t="s">
        <v>20</v>
      </c>
      <c r="R10" s="15" t="s">
        <v>21</v>
      </c>
      <c r="T10" s="12" t="s">
        <v>11</v>
      </c>
      <c r="U10" s="13" t="s">
        <v>12</v>
      </c>
      <c r="V10" s="13" t="s">
        <v>13</v>
      </c>
      <c r="W10" s="13" t="s">
        <v>14</v>
      </c>
      <c r="X10" s="13" t="s">
        <v>15</v>
      </c>
      <c r="Y10" s="13" t="s">
        <v>98</v>
      </c>
      <c r="Z10" s="13" t="s">
        <v>16</v>
      </c>
      <c r="AA10" s="13" t="s">
        <v>17</v>
      </c>
      <c r="AB10" s="13" t="s">
        <v>18</v>
      </c>
      <c r="AC10" s="14" t="s">
        <v>19</v>
      </c>
      <c r="AD10" s="13" t="s">
        <v>20</v>
      </c>
      <c r="AE10" s="13" t="s">
        <v>21</v>
      </c>
      <c r="AF10" s="96" t="s">
        <v>64</v>
      </c>
    </row>
    <row r="11" spans="1:32" s="9" customFormat="1" ht="15.75" thickBot="1" x14ac:dyDescent="0.3">
      <c r="A11"/>
      <c r="B11"/>
      <c r="C11"/>
      <c r="D11"/>
      <c r="E11"/>
      <c r="F11"/>
      <c r="G11" s="21" t="s">
        <v>2</v>
      </c>
      <c r="H11" s="22" t="s">
        <v>2</v>
      </c>
      <c r="I11" s="22" t="s">
        <v>23</v>
      </c>
      <c r="J11" s="22" t="s">
        <v>23</v>
      </c>
      <c r="K11" s="22" t="s">
        <v>23</v>
      </c>
      <c r="L11" s="22" t="s">
        <v>23</v>
      </c>
      <c r="M11" s="22" t="s">
        <v>23</v>
      </c>
      <c r="N11" s="22" t="s">
        <v>23</v>
      </c>
      <c r="O11" s="22" t="s">
        <v>23</v>
      </c>
      <c r="P11" s="22" t="s">
        <v>23</v>
      </c>
      <c r="Q11" s="22" t="s">
        <v>23</v>
      </c>
      <c r="R11" s="23" t="s">
        <v>23</v>
      </c>
      <c r="T11" s="21" t="s">
        <v>36</v>
      </c>
      <c r="U11" s="22" t="s">
        <v>36</v>
      </c>
      <c r="V11" s="22" t="s">
        <v>36</v>
      </c>
      <c r="W11" s="22" t="s">
        <v>36</v>
      </c>
      <c r="X11" s="22" t="s">
        <v>36</v>
      </c>
      <c r="Y11" s="22" t="s">
        <v>36</v>
      </c>
      <c r="Z11" s="22" t="s">
        <v>36</v>
      </c>
      <c r="AA11" s="22" t="s">
        <v>36</v>
      </c>
      <c r="AB11" s="22" t="s">
        <v>36</v>
      </c>
      <c r="AC11" s="22" t="s">
        <v>36</v>
      </c>
      <c r="AD11" s="22" t="s">
        <v>36</v>
      </c>
      <c r="AE11" s="22" t="s">
        <v>36</v>
      </c>
      <c r="AF11" s="97" t="s">
        <v>36</v>
      </c>
    </row>
    <row r="12" spans="1:32" s="9" customFormat="1" ht="15.75" thickBot="1" x14ac:dyDescent="0.3">
      <c r="A12"/>
      <c r="B12"/>
      <c r="C12"/>
      <c r="D12"/>
      <c r="E12"/>
      <c r="F12"/>
      <c r="G12" s="33">
        <v>6.7236994416731144E-2</v>
      </c>
      <c r="H12" s="34">
        <v>0</v>
      </c>
      <c r="I12" s="34">
        <v>0.15285791824531925</v>
      </c>
      <c r="J12" s="34">
        <v>0.69343945422470454</v>
      </c>
      <c r="K12" s="34">
        <v>1.0294963536868007</v>
      </c>
      <c r="L12" s="34">
        <v>4.3282536454410439E-13</v>
      </c>
      <c r="M12" s="34">
        <v>1.852566020473776E-3</v>
      </c>
      <c r="N12" s="34">
        <v>40.056550420791083</v>
      </c>
      <c r="O12" s="34">
        <v>1.6143400604962225E-2</v>
      </c>
      <c r="P12" s="34">
        <v>0</v>
      </c>
      <c r="Q12" s="34">
        <v>0</v>
      </c>
      <c r="R12" s="35">
        <v>0</v>
      </c>
      <c r="S12" s="11"/>
      <c r="T12" s="33">
        <f t="shared" ref="T12:AE12" si="0">$L$7*G12</f>
        <v>12102.658995011607</v>
      </c>
      <c r="U12" s="34">
        <f t="shared" si="0"/>
        <v>0</v>
      </c>
      <c r="V12" s="34">
        <f t="shared" si="0"/>
        <v>27514.425284157463</v>
      </c>
      <c r="W12" s="34">
        <f t="shared" si="0"/>
        <v>124819.10176044682</v>
      </c>
      <c r="X12" s="34">
        <f t="shared" si="0"/>
        <v>185309.34366362414</v>
      </c>
      <c r="Y12" s="34">
        <f t="shared" si="0"/>
        <v>7.7908565617938788E-8</v>
      </c>
      <c r="Z12" s="34">
        <f t="shared" si="0"/>
        <v>333.4618836852797</v>
      </c>
      <c r="AA12" s="34">
        <f t="shared" si="0"/>
        <v>7210179.0757423947</v>
      </c>
      <c r="AB12" s="34">
        <f t="shared" si="0"/>
        <v>2905.8121088932003</v>
      </c>
      <c r="AC12" s="34">
        <f t="shared" si="0"/>
        <v>0</v>
      </c>
      <c r="AD12" s="34">
        <f t="shared" si="0"/>
        <v>0</v>
      </c>
      <c r="AE12" s="34">
        <f t="shared" si="0"/>
        <v>0</v>
      </c>
      <c r="AF12" s="98">
        <f>SUM(T12:AE12)</f>
        <v>7563163.8794382904</v>
      </c>
    </row>
    <row r="13" spans="1:32" s="9" customFormat="1" x14ac:dyDescent="0.25">
      <c r="M13" s="56"/>
      <c r="N13" s="56"/>
      <c r="O13" s="56"/>
      <c r="P13" s="56"/>
      <c r="Q13" s="56"/>
      <c r="R13" s="56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</row>
    <row r="14" spans="1:32" s="9" customFormat="1" ht="15.75" thickBot="1" x14ac:dyDescent="0.3">
      <c r="G14" s="1" t="s">
        <v>24</v>
      </c>
      <c r="H14"/>
      <c r="I14"/>
      <c r="J14"/>
      <c r="K14"/>
      <c r="L14"/>
      <c r="M14"/>
      <c r="N14"/>
      <c r="O14"/>
      <c r="P14"/>
      <c r="Q14"/>
      <c r="R14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</row>
    <row r="15" spans="1:32" s="57" customFormat="1" x14ac:dyDescent="0.25">
      <c r="A15" s="9"/>
      <c r="B15" s="9"/>
      <c r="C15" s="9"/>
      <c r="D15" s="9"/>
      <c r="E15" s="9"/>
      <c r="F15" s="9"/>
      <c r="G15" s="12" t="s">
        <v>11</v>
      </c>
      <c r="H15" s="13" t="s">
        <v>12</v>
      </c>
      <c r="I15" s="13" t="s">
        <v>13</v>
      </c>
      <c r="J15" s="13" t="s">
        <v>14</v>
      </c>
      <c r="K15" s="13" t="s">
        <v>15</v>
      </c>
      <c r="L15" s="13" t="s">
        <v>98</v>
      </c>
      <c r="M15" s="13" t="s">
        <v>16</v>
      </c>
      <c r="N15" s="13" t="s">
        <v>17</v>
      </c>
      <c r="O15" s="13" t="s">
        <v>18</v>
      </c>
      <c r="P15" s="14" t="s">
        <v>19</v>
      </c>
      <c r="Q15" s="13" t="s">
        <v>20</v>
      </c>
      <c r="R15" s="15" t="s">
        <v>21</v>
      </c>
      <c r="S15" s="58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</row>
    <row r="16" spans="1:32" s="9" customFormat="1" ht="15.75" thickBot="1" x14ac:dyDescent="0.3">
      <c r="G16" s="21" t="s">
        <v>3</v>
      </c>
      <c r="H16" s="22" t="s">
        <v>3</v>
      </c>
      <c r="I16" s="22" t="s">
        <v>3</v>
      </c>
      <c r="J16" s="22" t="s">
        <v>3</v>
      </c>
      <c r="K16" s="22" t="s">
        <v>3</v>
      </c>
      <c r="L16" s="22" t="s">
        <v>3</v>
      </c>
      <c r="M16" s="22" t="s">
        <v>3</v>
      </c>
      <c r="N16" s="22" t="s">
        <v>3</v>
      </c>
      <c r="O16" s="22" t="s">
        <v>3</v>
      </c>
      <c r="P16" s="22" t="s">
        <v>3</v>
      </c>
      <c r="Q16" s="22" t="s">
        <v>3</v>
      </c>
      <c r="R16" s="23" t="s">
        <v>3</v>
      </c>
      <c r="S16" s="11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</row>
    <row r="17" spans="1:32" s="9" customFormat="1" ht="15.75" thickBot="1" x14ac:dyDescent="0.3">
      <c r="G17" s="33">
        <f t="shared" ref="G17:R17" si="1">(G12*$L$7)/($N$7*1000)</f>
        <v>7.5641618718822546E-3</v>
      </c>
      <c r="H17" s="34">
        <f t="shared" si="1"/>
        <v>0</v>
      </c>
      <c r="I17" s="34">
        <f t="shared" si="1"/>
        <v>1.7196515802598414E-2</v>
      </c>
      <c r="J17" s="34">
        <f t="shared" si="1"/>
        <v>7.801193860027926E-2</v>
      </c>
      <c r="K17" s="34">
        <f t="shared" si="1"/>
        <v>0.11581833978976509</v>
      </c>
      <c r="L17" s="34">
        <f t="shared" si="1"/>
        <v>4.8692853511211745E-14</v>
      </c>
      <c r="M17" s="34">
        <f t="shared" si="1"/>
        <v>2.084136773032998E-4</v>
      </c>
      <c r="N17" s="34">
        <f t="shared" si="1"/>
        <v>4.5063619223389964</v>
      </c>
      <c r="O17" s="34">
        <f t="shared" si="1"/>
        <v>1.8161325680582502E-3</v>
      </c>
      <c r="P17" s="34">
        <f t="shared" si="1"/>
        <v>0</v>
      </c>
      <c r="Q17" s="34">
        <f t="shared" si="1"/>
        <v>0</v>
      </c>
      <c r="R17" s="35">
        <f t="shared" si="1"/>
        <v>0</v>
      </c>
      <c r="S17" s="11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</row>
    <row r="18" spans="1:32" s="9" customFormat="1" x14ac:dyDescent="0.25">
      <c r="A18" s="57"/>
      <c r="B18" s="57"/>
      <c r="C18" s="57"/>
      <c r="D18" s="57"/>
      <c r="E18" s="57"/>
      <c r="S18" s="11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</row>
    <row r="19" spans="1:32" s="9" customFormat="1" ht="15.75" thickBot="1" x14ac:dyDescent="0.3">
      <c r="F19"/>
      <c r="G19" t="s">
        <v>28</v>
      </c>
      <c r="H19"/>
      <c r="I19"/>
      <c r="J19"/>
      <c r="K19"/>
      <c r="L19"/>
      <c r="M19"/>
      <c r="N19"/>
      <c r="O19"/>
      <c r="P19"/>
      <c r="Q19"/>
      <c r="R19"/>
      <c r="S19" s="11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</row>
    <row r="20" spans="1:32" s="9" customFormat="1" x14ac:dyDescent="0.25">
      <c r="F20"/>
      <c r="G20" s="12" t="s">
        <v>11</v>
      </c>
      <c r="H20" s="13" t="s">
        <v>12</v>
      </c>
      <c r="I20" s="13" t="s">
        <v>13</v>
      </c>
      <c r="J20" s="13" t="s">
        <v>14</v>
      </c>
      <c r="K20" s="13" t="s">
        <v>15</v>
      </c>
      <c r="L20" s="13" t="s">
        <v>98</v>
      </c>
      <c r="M20" s="13" t="s">
        <v>16</v>
      </c>
      <c r="N20" s="13" t="s">
        <v>17</v>
      </c>
      <c r="O20" s="13" t="s">
        <v>18</v>
      </c>
      <c r="P20" s="14" t="s">
        <v>19</v>
      </c>
      <c r="Q20" s="13" t="s">
        <v>20</v>
      </c>
      <c r="R20" s="15" t="s">
        <v>21</v>
      </c>
      <c r="S20" s="11"/>
      <c r="U20" s="56"/>
      <c r="V20" s="56"/>
      <c r="W20" s="56"/>
      <c r="X20" s="56"/>
    </row>
    <row r="21" spans="1:32" s="9" customFormat="1" x14ac:dyDescent="0.25">
      <c r="F21" s="30" t="s">
        <v>31</v>
      </c>
      <c r="G21" s="21" t="s">
        <v>25</v>
      </c>
      <c r="H21" s="22" t="s">
        <v>29</v>
      </c>
      <c r="I21" s="22" t="s">
        <v>25</v>
      </c>
      <c r="J21" s="22" t="s">
        <v>25</v>
      </c>
      <c r="K21" s="22" t="s">
        <v>25</v>
      </c>
      <c r="L21" s="22" t="s">
        <v>30</v>
      </c>
      <c r="M21" s="22" t="s">
        <v>25</v>
      </c>
      <c r="N21" s="22" t="s">
        <v>25</v>
      </c>
      <c r="O21" s="31">
        <v>633000000000</v>
      </c>
      <c r="P21" s="31">
        <v>8400000000</v>
      </c>
      <c r="Q21" s="31">
        <v>127000000000</v>
      </c>
      <c r="R21" s="32">
        <v>2990000000000</v>
      </c>
      <c r="S21" s="11"/>
      <c r="T21" s="56"/>
      <c r="U21" s="56"/>
      <c r="V21" s="56"/>
      <c r="W21" s="56"/>
      <c r="X21" s="56"/>
    </row>
    <row r="22" spans="1:32" s="9" customFormat="1" x14ac:dyDescent="0.25">
      <c r="F22" s="30" t="s">
        <v>32</v>
      </c>
      <c r="G22" s="40"/>
      <c r="H22" s="38"/>
      <c r="I22" s="38"/>
      <c r="J22" s="38"/>
      <c r="K22" s="38"/>
      <c r="L22" s="38"/>
      <c r="M22" s="38"/>
      <c r="N22" s="38"/>
      <c r="O22" s="38">
        <f>(O12*$L$7)/O21</f>
        <v>4.5905404563873624E-9</v>
      </c>
      <c r="P22" s="38">
        <f>(P12*$L$7)/P21</f>
        <v>0</v>
      </c>
      <c r="Q22" s="38">
        <f>(Q12*$L$7)/Q21</f>
        <v>0</v>
      </c>
      <c r="R22" s="94">
        <f>(R12*$L$7)/R21</f>
        <v>0</v>
      </c>
      <c r="S22" s="11"/>
      <c r="U22" s="56"/>
      <c r="V22" s="56"/>
      <c r="W22" s="56"/>
      <c r="X22" s="56"/>
    </row>
    <row r="23" spans="1:32" s="9" customFormat="1" ht="15.75" thickBot="1" x14ac:dyDescent="0.3">
      <c r="F23" s="30" t="s">
        <v>33</v>
      </c>
      <c r="G23" s="36"/>
      <c r="H23" s="37"/>
      <c r="I23" s="37"/>
      <c r="J23" s="37"/>
      <c r="K23" s="37"/>
      <c r="L23" s="37"/>
      <c r="M23" s="37"/>
      <c r="N23" s="37"/>
      <c r="O23" s="39">
        <f>O22/($N$7/100)</f>
        <v>2.8690877852421015E-10</v>
      </c>
      <c r="P23" s="39">
        <f>P22/($N$7/100)</f>
        <v>0</v>
      </c>
      <c r="Q23" s="39">
        <f>Q22/($N$7/100)</f>
        <v>0</v>
      </c>
      <c r="R23" s="95">
        <f>R22/($N$7/100)</f>
        <v>0</v>
      </c>
      <c r="S23" s="11"/>
      <c r="T23" s="56"/>
      <c r="U23" s="56"/>
      <c r="V23" s="56"/>
      <c r="W23" s="56"/>
      <c r="X23" s="56"/>
    </row>
    <row r="24" spans="1:32" s="9" customFormat="1" x14ac:dyDescent="0.25">
      <c r="S24" s="11"/>
      <c r="U24" s="56"/>
      <c r="V24" s="56"/>
      <c r="W24" s="56"/>
      <c r="X24" s="56"/>
    </row>
    <row r="25" spans="1:32" s="9" customFormat="1" x14ac:dyDescent="0.25">
      <c r="M25"/>
      <c r="N25"/>
      <c r="O25"/>
      <c r="P25"/>
      <c r="Q25"/>
      <c r="R25"/>
      <c r="S25" s="11"/>
      <c r="T25" s="56"/>
      <c r="U25" s="56"/>
      <c r="V25" s="56"/>
      <c r="W25" s="56"/>
      <c r="X25" s="56"/>
    </row>
    <row r="26" spans="1:32" ht="15.75" thickBot="1" x14ac:dyDescent="0.3">
      <c r="A26" s="9"/>
      <c r="B26" s="9"/>
      <c r="C26" s="9"/>
      <c r="D26" s="9"/>
      <c r="E26" s="9"/>
      <c r="G26" t="s">
        <v>50</v>
      </c>
      <c r="T26" s="9"/>
      <c r="U26" s="56"/>
      <c r="V26" s="56"/>
      <c r="W26" s="56"/>
      <c r="X26" s="56"/>
    </row>
    <row r="27" spans="1:32" x14ac:dyDescent="0.25">
      <c r="A27" s="9"/>
      <c r="B27" s="9"/>
      <c r="C27" s="9"/>
      <c r="D27" s="9"/>
      <c r="E27" s="9"/>
      <c r="F27" s="9"/>
      <c r="G27" s="131" t="s">
        <v>54</v>
      </c>
      <c r="H27" s="132"/>
      <c r="I27" s="132"/>
      <c r="J27" s="114" t="s">
        <v>51</v>
      </c>
      <c r="K27" s="114"/>
      <c r="L27" s="114"/>
      <c r="M27" s="114" t="s">
        <v>52</v>
      </c>
      <c r="N27" s="114"/>
      <c r="O27" s="114"/>
      <c r="P27" s="114" t="s">
        <v>53</v>
      </c>
      <c r="Q27" s="114"/>
      <c r="R27" s="115"/>
      <c r="T27" s="56"/>
      <c r="U27" s="56"/>
      <c r="V27" s="56"/>
      <c r="W27" s="56"/>
      <c r="X27" s="56"/>
    </row>
    <row r="28" spans="1:32" x14ac:dyDescent="0.25">
      <c r="A28" s="9"/>
      <c r="B28" s="9"/>
      <c r="C28" s="9"/>
      <c r="D28" s="9"/>
      <c r="E28" s="9"/>
      <c r="G28" s="116" t="s">
        <v>57</v>
      </c>
      <c r="H28" s="117"/>
      <c r="I28" s="117"/>
      <c r="J28" s="125" t="s">
        <v>55</v>
      </c>
      <c r="K28" s="125"/>
      <c r="L28" s="125"/>
      <c r="M28" s="128" t="s">
        <v>69</v>
      </c>
      <c r="N28" s="128"/>
      <c r="O28" s="128"/>
      <c r="P28" s="117" t="s">
        <v>70</v>
      </c>
      <c r="Q28" s="117"/>
      <c r="R28" s="122"/>
      <c r="T28" s="9"/>
      <c r="U28" s="56"/>
      <c r="V28" s="56"/>
      <c r="W28" s="56"/>
      <c r="X28" s="56"/>
    </row>
    <row r="29" spans="1:32" x14ac:dyDescent="0.25">
      <c r="G29" s="118"/>
      <c r="H29" s="119"/>
      <c r="I29" s="119"/>
      <c r="J29" s="126"/>
      <c r="K29" s="126"/>
      <c r="L29" s="126"/>
      <c r="M29" s="129"/>
      <c r="N29" s="129"/>
      <c r="O29" s="129"/>
      <c r="P29" s="119"/>
      <c r="Q29" s="119"/>
      <c r="R29" s="123"/>
      <c r="T29" s="56"/>
      <c r="U29" s="56"/>
      <c r="V29" s="56"/>
      <c r="W29" s="56"/>
      <c r="X29" s="56"/>
    </row>
    <row r="30" spans="1:32" ht="15.75" thickBot="1" x14ac:dyDescent="0.3">
      <c r="G30" s="120"/>
      <c r="H30" s="121"/>
      <c r="I30" s="121"/>
      <c r="J30" s="127"/>
      <c r="K30" s="127"/>
      <c r="L30" s="127"/>
      <c r="M30" s="130"/>
      <c r="N30" s="130"/>
      <c r="O30" s="130"/>
      <c r="P30" s="121"/>
      <c r="Q30" s="121"/>
      <c r="R30" s="124"/>
    </row>
    <row r="34" ht="15" customHeight="1" x14ac:dyDescent="0.25"/>
  </sheetData>
  <mergeCells count="10">
    <mergeCell ref="O5:P6"/>
    <mergeCell ref="O7:P7"/>
    <mergeCell ref="P27:R27"/>
    <mergeCell ref="G28:I30"/>
    <mergeCell ref="J28:L30"/>
    <mergeCell ref="M28:O30"/>
    <mergeCell ref="P28:R30"/>
    <mergeCell ref="G27:I27"/>
    <mergeCell ref="J27:L27"/>
    <mergeCell ref="M27:O2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zoomScaleNormal="100" workbookViewId="0"/>
  </sheetViews>
  <sheetFormatPr defaultRowHeight="15" x14ac:dyDescent="0.25"/>
  <cols>
    <col min="1" max="1" width="10.85546875" bestFit="1" customWidth="1"/>
    <col min="2" max="2" width="10.140625" bestFit="1" customWidth="1"/>
    <col min="12" max="12" width="11.28515625" customWidth="1"/>
  </cols>
  <sheetData>
    <row r="1" spans="1:21" x14ac:dyDescent="0.25">
      <c r="A1" s="48" t="s">
        <v>74</v>
      </c>
    </row>
    <row r="2" spans="1:21" x14ac:dyDescent="0.25">
      <c r="A2" s="48" t="s">
        <v>94</v>
      </c>
      <c r="B2" s="48" t="s">
        <v>95</v>
      </c>
    </row>
    <row r="4" spans="1:21" ht="15.75" thickBot="1" x14ac:dyDescent="0.3">
      <c r="G4" s="1" t="s">
        <v>38</v>
      </c>
    </row>
    <row r="5" spans="1:21" s="2" customFormat="1" ht="28.5" customHeight="1" x14ac:dyDescent="0.25">
      <c r="G5" s="3" t="s">
        <v>5</v>
      </c>
      <c r="H5" s="41" t="s">
        <v>34</v>
      </c>
      <c r="I5" s="41" t="s">
        <v>6</v>
      </c>
      <c r="J5" s="41" t="s">
        <v>26</v>
      </c>
      <c r="K5" s="41" t="s">
        <v>27</v>
      </c>
      <c r="L5" s="41" t="s">
        <v>7</v>
      </c>
      <c r="M5" s="41" t="s">
        <v>0</v>
      </c>
      <c r="N5" s="43" t="s">
        <v>97</v>
      </c>
      <c r="O5" s="145" t="s">
        <v>42</v>
      </c>
      <c r="P5" s="146"/>
      <c r="Q5" s="146"/>
      <c r="R5" s="147"/>
      <c r="S5" s="46"/>
      <c r="T5"/>
    </row>
    <row r="6" spans="1:21" ht="18" customHeight="1" thickBot="1" x14ac:dyDescent="0.3">
      <c r="G6" s="5"/>
      <c r="H6" s="42" t="s">
        <v>1</v>
      </c>
      <c r="I6" s="42" t="s">
        <v>1</v>
      </c>
      <c r="J6" s="42" t="s">
        <v>1</v>
      </c>
      <c r="K6" s="42" t="s">
        <v>1</v>
      </c>
      <c r="L6" s="42" t="s">
        <v>10</v>
      </c>
      <c r="M6" s="42" t="s">
        <v>1</v>
      </c>
      <c r="N6" s="44" t="s">
        <v>4</v>
      </c>
      <c r="O6" s="148"/>
      <c r="P6" s="149"/>
      <c r="Q6" s="149"/>
      <c r="R6" s="150"/>
      <c r="S6" s="47"/>
    </row>
    <row r="7" spans="1:21" ht="15.75" thickBot="1" x14ac:dyDescent="0.3">
      <c r="G7" s="7">
        <v>1</v>
      </c>
      <c r="H7" s="19" t="s">
        <v>37</v>
      </c>
      <c r="I7" s="19" t="s">
        <v>25</v>
      </c>
      <c r="J7" s="19" t="s">
        <v>25</v>
      </c>
      <c r="K7" s="19" t="s">
        <v>25</v>
      </c>
      <c r="L7" s="19">
        <v>1234820</v>
      </c>
      <c r="M7" s="20" t="s">
        <v>25</v>
      </c>
      <c r="N7" s="45">
        <v>13344</v>
      </c>
      <c r="O7" s="151"/>
      <c r="P7" s="152"/>
      <c r="Q7" s="152"/>
      <c r="R7" s="153"/>
      <c r="S7" s="47"/>
    </row>
    <row r="8" spans="1:21" x14ac:dyDescent="0.25">
      <c r="G8" s="1"/>
      <c r="H8" s="28"/>
      <c r="I8" s="28"/>
      <c r="J8" s="28"/>
      <c r="K8" s="28"/>
      <c r="L8" s="29"/>
      <c r="M8" s="29"/>
      <c r="N8" s="28"/>
      <c r="O8" s="27"/>
      <c r="P8" s="27"/>
    </row>
    <row r="9" spans="1:21" ht="15.75" thickBot="1" x14ac:dyDescent="0.3">
      <c r="G9" s="1" t="s">
        <v>35</v>
      </c>
    </row>
    <row r="10" spans="1:21" s="9" customFormat="1" x14ac:dyDescent="0.25">
      <c r="G10" s="12" t="s">
        <v>11</v>
      </c>
      <c r="H10" s="13" t="s">
        <v>12</v>
      </c>
      <c r="I10" s="13" t="s">
        <v>13</v>
      </c>
      <c r="J10" s="13" t="s">
        <v>14</v>
      </c>
      <c r="K10" s="13" t="s">
        <v>15</v>
      </c>
      <c r="L10" s="13" t="s">
        <v>98</v>
      </c>
      <c r="M10" s="13" t="s">
        <v>16</v>
      </c>
      <c r="N10" s="13" t="s">
        <v>17</v>
      </c>
      <c r="O10" s="13" t="s">
        <v>18</v>
      </c>
      <c r="P10" s="14" t="s">
        <v>19</v>
      </c>
      <c r="Q10" s="13" t="s">
        <v>20</v>
      </c>
      <c r="R10" s="15" t="s">
        <v>21</v>
      </c>
    </row>
    <row r="11" spans="1:21" s="9" customFormat="1" ht="15.75" thickBot="1" x14ac:dyDescent="0.3">
      <c r="G11" s="21" t="s">
        <v>2</v>
      </c>
      <c r="H11" s="22" t="s">
        <v>2</v>
      </c>
      <c r="I11" s="22" t="s">
        <v>23</v>
      </c>
      <c r="J11" s="22" t="s">
        <v>23</v>
      </c>
      <c r="K11" s="22" t="s">
        <v>23</v>
      </c>
      <c r="L11" s="22" t="s">
        <v>23</v>
      </c>
      <c r="M11" s="22" t="s">
        <v>23</v>
      </c>
      <c r="N11" s="22" t="s">
        <v>23</v>
      </c>
      <c r="O11" s="22" t="s">
        <v>23</v>
      </c>
      <c r="P11" s="22" t="s">
        <v>23</v>
      </c>
      <c r="Q11" s="22" t="s">
        <v>23</v>
      </c>
      <c r="R11" s="23" t="s">
        <v>23</v>
      </c>
    </row>
    <row r="12" spans="1:21" s="9" customFormat="1" ht="15.75" thickBot="1" x14ac:dyDescent="0.3">
      <c r="G12" s="33">
        <v>6.7236994416731144E-2</v>
      </c>
      <c r="H12" s="34">
        <v>0</v>
      </c>
      <c r="I12" s="34">
        <v>0.15285791824531925</v>
      </c>
      <c r="J12" s="34">
        <v>0.69343945422470454</v>
      </c>
      <c r="K12" s="34">
        <v>1.0294963536868007</v>
      </c>
      <c r="L12" s="34">
        <v>4.3282536454410439E-13</v>
      </c>
      <c r="M12" s="34">
        <v>1.852566020473776E-3</v>
      </c>
      <c r="N12" s="34">
        <v>40.056550420791083</v>
      </c>
      <c r="O12" s="34">
        <v>1.6143400604962225E-2</v>
      </c>
      <c r="P12" s="34">
        <v>0</v>
      </c>
      <c r="Q12" s="34">
        <v>0</v>
      </c>
      <c r="R12" s="35">
        <v>0</v>
      </c>
      <c r="T12" s="11"/>
      <c r="U12" s="11"/>
    </row>
    <row r="13" spans="1:21" s="9" customFormat="1" x14ac:dyDescent="0.25"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T13" s="11"/>
      <c r="U13" s="11"/>
    </row>
    <row r="14" spans="1:21" s="9" customFormat="1" ht="15.75" thickBot="1" x14ac:dyDescent="0.3">
      <c r="G14" s="1" t="s">
        <v>24</v>
      </c>
      <c r="H14"/>
      <c r="I14"/>
      <c r="J14"/>
      <c r="K14"/>
      <c r="L14"/>
      <c r="M14"/>
      <c r="N14"/>
      <c r="O14"/>
      <c r="P14"/>
      <c r="Q14"/>
      <c r="R14"/>
      <c r="T14" s="11"/>
      <c r="U14" s="11"/>
    </row>
    <row r="15" spans="1:21" s="9" customFormat="1" x14ac:dyDescent="0.25">
      <c r="G15" s="12" t="s">
        <v>11</v>
      </c>
      <c r="H15" s="13" t="s">
        <v>12</v>
      </c>
      <c r="I15" s="13" t="s">
        <v>13</v>
      </c>
      <c r="J15" s="13" t="s">
        <v>14</v>
      </c>
      <c r="K15" s="13" t="s">
        <v>15</v>
      </c>
      <c r="L15" s="13" t="s">
        <v>98</v>
      </c>
      <c r="M15" s="13" t="s">
        <v>16</v>
      </c>
      <c r="N15" s="13" t="s">
        <v>17</v>
      </c>
      <c r="O15" s="13" t="s">
        <v>18</v>
      </c>
      <c r="P15" s="14" t="s">
        <v>19</v>
      </c>
      <c r="Q15" s="13" t="s">
        <v>20</v>
      </c>
      <c r="R15" s="15" t="s">
        <v>21</v>
      </c>
      <c r="T15" s="11"/>
      <c r="U15" s="11"/>
    </row>
    <row r="16" spans="1:21" s="9" customFormat="1" ht="15.75" thickBot="1" x14ac:dyDescent="0.3">
      <c r="G16" s="21" t="s">
        <v>3</v>
      </c>
      <c r="H16" s="22" t="s">
        <v>3</v>
      </c>
      <c r="I16" s="22" t="s">
        <v>3</v>
      </c>
      <c r="J16" s="22" t="s">
        <v>3</v>
      </c>
      <c r="K16" s="22" t="s">
        <v>3</v>
      </c>
      <c r="L16" s="22" t="s">
        <v>3</v>
      </c>
      <c r="M16" s="22" t="s">
        <v>3</v>
      </c>
      <c r="N16" s="22" t="s">
        <v>3</v>
      </c>
      <c r="O16" s="22" t="s">
        <v>3</v>
      </c>
      <c r="P16" s="22" t="s">
        <v>3</v>
      </c>
      <c r="Q16" s="22" t="s">
        <v>3</v>
      </c>
      <c r="R16" s="23" t="s">
        <v>3</v>
      </c>
      <c r="T16" s="11"/>
      <c r="U16" s="11"/>
    </row>
    <row r="17" spans="6:21" s="9" customFormat="1" ht="15.75" thickBot="1" x14ac:dyDescent="0.3">
      <c r="G17" s="24">
        <f t="shared" ref="G17:R17" si="0">(G12*$L$7)/($N$7*1000)</f>
        <v>6.2219413553408235E-3</v>
      </c>
      <c r="H17" s="25">
        <f t="shared" si="0"/>
        <v>0</v>
      </c>
      <c r="I17" s="25">
        <f t="shared" si="0"/>
        <v>1.4145085027554341E-2</v>
      </c>
      <c r="J17" s="25">
        <f t="shared" si="0"/>
        <v>6.4169132708764204E-2</v>
      </c>
      <c r="K17" s="25">
        <f t="shared" si="0"/>
        <v>9.5266987969089861E-2</v>
      </c>
      <c r="L17" s="25">
        <f t="shared" si="0"/>
        <v>4.0052564197118628E-14</v>
      </c>
      <c r="M17" s="25">
        <f t="shared" si="0"/>
        <v>1.7143177258703747E-4</v>
      </c>
      <c r="N17" s="25">
        <f t="shared" si="0"/>
        <v>3.7067318338280306</v>
      </c>
      <c r="O17" s="25">
        <f t="shared" si="0"/>
        <v>1.4938694495668058E-3</v>
      </c>
      <c r="P17" s="25">
        <f t="shared" si="0"/>
        <v>0</v>
      </c>
      <c r="Q17" s="25">
        <f t="shared" si="0"/>
        <v>0</v>
      </c>
      <c r="R17" s="26">
        <f t="shared" si="0"/>
        <v>0</v>
      </c>
      <c r="T17" s="11"/>
      <c r="U17" s="11"/>
    </row>
    <row r="18" spans="6:21" s="9" customFormat="1" x14ac:dyDescent="0.25"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T18" s="11"/>
      <c r="U18" s="11"/>
    </row>
    <row r="19" spans="6:21" s="9" customFormat="1" ht="15.75" thickBot="1" x14ac:dyDescent="0.3">
      <c r="F19"/>
      <c r="G19" t="s">
        <v>28</v>
      </c>
      <c r="H19"/>
      <c r="I19"/>
      <c r="J19"/>
      <c r="K19"/>
      <c r="L19"/>
      <c r="M19"/>
      <c r="N19"/>
      <c r="O19"/>
      <c r="P19"/>
      <c r="Q19"/>
      <c r="R19"/>
      <c r="T19" s="11"/>
      <c r="U19" s="11"/>
    </row>
    <row r="20" spans="6:21" s="9" customFormat="1" x14ac:dyDescent="0.25">
      <c r="F20"/>
      <c r="G20" s="12" t="s">
        <v>11</v>
      </c>
      <c r="H20" s="13" t="s">
        <v>12</v>
      </c>
      <c r="I20" s="13" t="s">
        <v>13</v>
      </c>
      <c r="J20" s="13" t="s">
        <v>14</v>
      </c>
      <c r="K20" s="13" t="s">
        <v>15</v>
      </c>
      <c r="L20" s="13" t="s">
        <v>98</v>
      </c>
      <c r="M20" s="13" t="s">
        <v>16</v>
      </c>
      <c r="N20" s="13" t="s">
        <v>17</v>
      </c>
      <c r="O20" s="13" t="s">
        <v>18</v>
      </c>
      <c r="P20" s="14" t="s">
        <v>19</v>
      </c>
      <c r="Q20" s="13" t="s">
        <v>20</v>
      </c>
      <c r="R20" s="15" t="s">
        <v>21</v>
      </c>
      <c r="T20" s="11"/>
      <c r="U20" s="11"/>
    </row>
    <row r="21" spans="6:21" s="9" customFormat="1" x14ac:dyDescent="0.25">
      <c r="F21" s="30" t="s">
        <v>31</v>
      </c>
      <c r="G21" s="21" t="s">
        <v>25</v>
      </c>
      <c r="H21" s="22" t="s">
        <v>29</v>
      </c>
      <c r="I21" s="22" t="s">
        <v>25</v>
      </c>
      <c r="J21" s="22" t="s">
        <v>25</v>
      </c>
      <c r="K21" s="22" t="s">
        <v>25</v>
      </c>
      <c r="L21" s="22" t="s">
        <v>30</v>
      </c>
      <c r="M21" s="22" t="s">
        <v>25</v>
      </c>
      <c r="N21" s="22" t="s">
        <v>25</v>
      </c>
      <c r="O21" s="31">
        <v>633000000000</v>
      </c>
      <c r="P21" s="31">
        <v>8400000000</v>
      </c>
      <c r="Q21" s="31">
        <v>127000000000</v>
      </c>
      <c r="R21" s="32">
        <v>2990000000000</v>
      </c>
      <c r="T21" s="11"/>
      <c r="U21" s="11"/>
    </row>
    <row r="22" spans="6:21" s="9" customFormat="1" x14ac:dyDescent="0.25">
      <c r="F22" s="30" t="s">
        <v>32</v>
      </c>
      <c r="G22" s="40"/>
      <c r="H22" s="38"/>
      <c r="I22" s="38"/>
      <c r="J22" s="38"/>
      <c r="K22" s="38"/>
      <c r="L22" s="38"/>
      <c r="M22" s="38"/>
      <c r="N22" s="38"/>
      <c r="O22" s="38">
        <f>(O12*$L$7)/O21</f>
        <v>3.1491617590868018E-8</v>
      </c>
      <c r="P22" s="38">
        <f>(P12*$L$7)/P21</f>
        <v>0</v>
      </c>
      <c r="Q22" s="38">
        <f>(Q12*$L$7)/Q21</f>
        <v>0</v>
      </c>
      <c r="R22" s="94">
        <f>(R12*$L$7)/R21</f>
        <v>0</v>
      </c>
      <c r="T22" s="11"/>
      <c r="U22" s="11"/>
    </row>
    <row r="23" spans="6:21" s="9" customFormat="1" ht="15.75" thickBot="1" x14ac:dyDescent="0.3">
      <c r="F23" s="30" t="s">
        <v>33</v>
      </c>
      <c r="G23" s="36"/>
      <c r="H23" s="37"/>
      <c r="I23" s="37"/>
      <c r="J23" s="37"/>
      <c r="K23" s="37"/>
      <c r="L23" s="37"/>
      <c r="M23" s="37"/>
      <c r="N23" s="37"/>
      <c r="O23" s="39">
        <f>O22/($N$7/100)</f>
        <v>2.3599833326489823E-10</v>
      </c>
      <c r="P23" s="39">
        <f>P22/($N$7/100)</f>
        <v>0</v>
      </c>
      <c r="Q23" s="39">
        <f>Q22/($N$7/100)</f>
        <v>0</v>
      </c>
      <c r="R23" s="95">
        <f>R22/($N$7/100)</f>
        <v>0</v>
      </c>
      <c r="T23" s="11"/>
      <c r="U23" s="11"/>
    </row>
    <row r="24" spans="6:21" s="9" customFormat="1" x14ac:dyDescent="0.25">
      <c r="M24" s="10"/>
      <c r="N24" s="10"/>
      <c r="O24" s="10"/>
      <c r="P24" s="10"/>
      <c r="Q24" s="10"/>
      <c r="R24" s="10"/>
      <c r="S24" s="10"/>
      <c r="T24" s="11"/>
      <c r="U24" s="11"/>
    </row>
    <row r="25" spans="6:21" ht="15.75" thickBot="1" x14ac:dyDescent="0.3">
      <c r="G25" t="s">
        <v>50</v>
      </c>
    </row>
    <row r="26" spans="6:21" x14ac:dyDescent="0.25">
      <c r="G26" s="154" t="s">
        <v>54</v>
      </c>
      <c r="H26" s="155"/>
      <c r="I26" s="155"/>
      <c r="J26" s="114" t="s">
        <v>51</v>
      </c>
      <c r="K26" s="114"/>
      <c r="L26" s="114"/>
      <c r="M26" s="114" t="s">
        <v>52</v>
      </c>
      <c r="N26" s="114"/>
      <c r="O26" s="114"/>
      <c r="P26" s="114" t="s">
        <v>53</v>
      </c>
      <c r="Q26" s="114"/>
      <c r="R26" s="115"/>
    </row>
    <row r="27" spans="6:21" ht="15" customHeight="1" x14ac:dyDescent="0.25">
      <c r="G27" s="137" t="s">
        <v>57</v>
      </c>
      <c r="H27" s="138"/>
      <c r="I27" s="138"/>
      <c r="J27" s="138" t="s">
        <v>76</v>
      </c>
      <c r="K27" s="138"/>
      <c r="L27" s="138"/>
      <c r="M27" s="138" t="s">
        <v>75</v>
      </c>
      <c r="N27" s="138"/>
      <c r="O27" s="138"/>
      <c r="P27" s="141" t="s">
        <v>55</v>
      </c>
      <c r="Q27" s="141"/>
      <c r="R27" s="142"/>
    </row>
    <row r="28" spans="6:21" x14ac:dyDescent="0.25">
      <c r="G28" s="137"/>
      <c r="H28" s="138"/>
      <c r="I28" s="138"/>
      <c r="J28" s="138"/>
      <c r="K28" s="138"/>
      <c r="L28" s="138"/>
      <c r="M28" s="138"/>
      <c r="N28" s="138"/>
      <c r="O28" s="138"/>
      <c r="P28" s="141"/>
      <c r="Q28" s="141"/>
      <c r="R28" s="142"/>
    </row>
    <row r="29" spans="6:21" ht="15.75" thickBot="1" x14ac:dyDescent="0.3">
      <c r="G29" s="139"/>
      <c r="H29" s="140"/>
      <c r="I29" s="140"/>
      <c r="J29" s="140"/>
      <c r="K29" s="140"/>
      <c r="L29" s="140"/>
      <c r="M29" s="140"/>
      <c r="N29" s="140"/>
      <c r="O29" s="140"/>
      <c r="P29" s="143"/>
      <c r="Q29" s="143"/>
      <c r="R29" s="144"/>
    </row>
  </sheetData>
  <mergeCells count="9">
    <mergeCell ref="G27:I29"/>
    <mergeCell ref="M27:O29"/>
    <mergeCell ref="P27:R29"/>
    <mergeCell ref="J27:L29"/>
    <mergeCell ref="O5:R7"/>
    <mergeCell ref="J26:L26"/>
    <mergeCell ref="G26:I26"/>
    <mergeCell ref="M26:O26"/>
    <mergeCell ref="P26:R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zoomScale="96" zoomScaleNormal="96" workbookViewId="0">
      <selection activeCell="U6" sqref="U6"/>
    </sheetView>
  </sheetViews>
  <sheetFormatPr defaultRowHeight="15" x14ac:dyDescent="0.25"/>
  <cols>
    <col min="1" max="1" width="14.28515625" bestFit="1" customWidth="1"/>
    <col min="2" max="2" width="10.5703125" bestFit="1" customWidth="1"/>
    <col min="12" max="12" width="11.85546875" customWidth="1"/>
    <col min="16" max="16" width="13" customWidth="1"/>
  </cols>
  <sheetData>
    <row r="1" spans="1:21" x14ac:dyDescent="0.25">
      <c r="A1" s="48" t="s">
        <v>77</v>
      </c>
    </row>
    <row r="2" spans="1:21" x14ac:dyDescent="0.25">
      <c r="A2" s="48" t="s">
        <v>94</v>
      </c>
      <c r="B2" s="48" t="s">
        <v>95</v>
      </c>
    </row>
    <row r="4" spans="1:21" ht="15.75" thickBot="1" x14ac:dyDescent="0.3">
      <c r="G4" s="1" t="s">
        <v>39</v>
      </c>
    </row>
    <row r="5" spans="1:21" s="2" customFormat="1" ht="28.5" customHeight="1" x14ac:dyDescent="0.25">
      <c r="G5" s="3" t="s">
        <v>5</v>
      </c>
      <c r="H5" s="41" t="s">
        <v>34</v>
      </c>
      <c r="I5" s="41" t="s">
        <v>6</v>
      </c>
      <c r="J5" s="41" t="s">
        <v>26</v>
      </c>
      <c r="K5" s="41" t="s">
        <v>27</v>
      </c>
      <c r="L5" s="41" t="s">
        <v>7</v>
      </c>
      <c r="M5" s="41" t="s">
        <v>0</v>
      </c>
      <c r="N5" s="43" t="s">
        <v>97</v>
      </c>
      <c r="O5" s="145" t="s">
        <v>41</v>
      </c>
      <c r="P5" s="146"/>
      <c r="Q5" s="146"/>
      <c r="R5" s="147"/>
      <c r="S5" s="46"/>
      <c r="T5"/>
    </row>
    <row r="6" spans="1:21" ht="18" customHeight="1" thickBot="1" x14ac:dyDescent="0.3">
      <c r="G6" s="5"/>
      <c r="H6" s="42" t="s">
        <v>1</v>
      </c>
      <c r="I6" s="42" t="s">
        <v>1</v>
      </c>
      <c r="J6" s="42" t="s">
        <v>1</v>
      </c>
      <c r="K6" s="42" t="s">
        <v>1</v>
      </c>
      <c r="L6" s="42" t="s">
        <v>10</v>
      </c>
      <c r="M6" s="42" t="s">
        <v>1</v>
      </c>
      <c r="N6" s="44" t="s">
        <v>4</v>
      </c>
      <c r="O6" s="148"/>
      <c r="P6" s="149"/>
      <c r="Q6" s="149"/>
      <c r="R6" s="150"/>
      <c r="S6" s="47"/>
    </row>
    <row r="7" spans="1:21" ht="15.75" thickBot="1" x14ac:dyDescent="0.3">
      <c r="G7" s="7">
        <v>1</v>
      </c>
      <c r="H7" s="19" t="s">
        <v>37</v>
      </c>
      <c r="I7" s="19" t="s">
        <v>25</v>
      </c>
      <c r="J7" s="19" t="s">
        <v>25</v>
      </c>
      <c r="K7" s="19" t="s">
        <v>25</v>
      </c>
      <c r="L7" s="45">
        <v>110400</v>
      </c>
      <c r="M7" s="20" t="s">
        <v>25</v>
      </c>
      <c r="N7" s="45">
        <v>6462</v>
      </c>
      <c r="O7" s="151"/>
      <c r="P7" s="152"/>
      <c r="Q7" s="152"/>
      <c r="R7" s="153"/>
      <c r="S7" s="47"/>
    </row>
    <row r="8" spans="1:21" x14ac:dyDescent="0.25">
      <c r="G8" s="1"/>
      <c r="H8" s="28"/>
      <c r="I8" s="28"/>
      <c r="J8" s="28"/>
      <c r="K8" s="28"/>
      <c r="L8" s="29"/>
      <c r="M8" s="29"/>
      <c r="N8" s="28"/>
      <c r="O8" s="27"/>
      <c r="P8" s="27"/>
    </row>
    <row r="9" spans="1:21" ht="15.75" thickBot="1" x14ac:dyDescent="0.3">
      <c r="G9" s="1" t="s">
        <v>40</v>
      </c>
    </row>
    <row r="10" spans="1:21" s="9" customFormat="1" x14ac:dyDescent="0.25">
      <c r="G10" s="12" t="s">
        <v>11</v>
      </c>
      <c r="H10" s="13" t="s">
        <v>12</v>
      </c>
      <c r="I10" s="13" t="s">
        <v>13</v>
      </c>
      <c r="J10" s="13" t="s">
        <v>14</v>
      </c>
      <c r="K10" s="13" t="s">
        <v>15</v>
      </c>
      <c r="L10" s="13" t="s">
        <v>98</v>
      </c>
      <c r="M10" s="13" t="s">
        <v>16</v>
      </c>
      <c r="N10" s="13" t="s">
        <v>17</v>
      </c>
      <c r="O10" s="13" t="s">
        <v>18</v>
      </c>
      <c r="P10" s="14" t="s">
        <v>19</v>
      </c>
      <c r="Q10" s="13" t="s">
        <v>20</v>
      </c>
      <c r="R10" s="15" t="s">
        <v>21</v>
      </c>
    </row>
    <row r="11" spans="1:21" s="9" customFormat="1" ht="15.75" thickBot="1" x14ac:dyDescent="0.3">
      <c r="G11" s="21" t="s">
        <v>2</v>
      </c>
      <c r="H11" s="22" t="s">
        <v>2</v>
      </c>
      <c r="I11" s="22" t="s">
        <v>23</v>
      </c>
      <c r="J11" s="22" t="s">
        <v>23</v>
      </c>
      <c r="K11" s="22" t="s">
        <v>23</v>
      </c>
      <c r="L11" s="22" t="s">
        <v>23</v>
      </c>
      <c r="M11" s="22" t="s">
        <v>23</v>
      </c>
      <c r="N11" s="22" t="s">
        <v>23</v>
      </c>
      <c r="O11" s="22" t="s">
        <v>23</v>
      </c>
      <c r="P11" s="22" t="s">
        <v>23</v>
      </c>
      <c r="Q11" s="22" t="s">
        <v>23</v>
      </c>
      <c r="R11" s="23" t="s">
        <v>23</v>
      </c>
    </row>
    <row r="12" spans="1:21" s="9" customFormat="1" ht="15.75" thickBot="1" x14ac:dyDescent="0.3">
      <c r="G12" s="33">
        <v>6.7236994416731144E-2</v>
      </c>
      <c r="H12" s="34">
        <v>0</v>
      </c>
      <c r="I12" s="34">
        <v>0.15285791824531925</v>
      </c>
      <c r="J12" s="34">
        <v>0.69343945422470454</v>
      </c>
      <c r="K12" s="34">
        <v>1.0294963536868007</v>
      </c>
      <c r="L12" s="34">
        <v>4.3282536454410439E-13</v>
      </c>
      <c r="M12" s="34">
        <v>1.852566020473776E-3</v>
      </c>
      <c r="N12" s="34">
        <v>40.056550420791083</v>
      </c>
      <c r="O12" s="34">
        <v>1.6143400604962225E-2</v>
      </c>
      <c r="P12" s="34">
        <v>0</v>
      </c>
      <c r="Q12" s="34">
        <v>0</v>
      </c>
      <c r="R12" s="35">
        <v>0</v>
      </c>
      <c r="T12" s="11"/>
      <c r="U12" s="11"/>
    </row>
    <row r="13" spans="1:21" s="9" customFormat="1" x14ac:dyDescent="0.25"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T13" s="11"/>
      <c r="U13" s="11"/>
    </row>
    <row r="14" spans="1:21" s="9" customFormat="1" ht="15.75" thickBot="1" x14ac:dyDescent="0.3">
      <c r="G14" s="1" t="s">
        <v>24</v>
      </c>
      <c r="H14"/>
      <c r="I14"/>
      <c r="J14"/>
      <c r="K14"/>
      <c r="L14"/>
      <c r="M14"/>
      <c r="N14"/>
      <c r="O14"/>
      <c r="P14"/>
      <c r="Q14"/>
      <c r="R14"/>
      <c r="T14" s="11"/>
      <c r="U14" s="11"/>
    </row>
    <row r="15" spans="1:21" s="9" customFormat="1" x14ac:dyDescent="0.25">
      <c r="G15" s="12" t="s">
        <v>11</v>
      </c>
      <c r="H15" s="13" t="s">
        <v>12</v>
      </c>
      <c r="I15" s="13" t="s">
        <v>13</v>
      </c>
      <c r="J15" s="13" t="s">
        <v>14</v>
      </c>
      <c r="K15" s="13" t="s">
        <v>15</v>
      </c>
      <c r="L15" s="13" t="s">
        <v>98</v>
      </c>
      <c r="M15" s="13" t="s">
        <v>16</v>
      </c>
      <c r="N15" s="13" t="s">
        <v>17</v>
      </c>
      <c r="O15" s="13" t="s">
        <v>18</v>
      </c>
      <c r="P15" s="14" t="s">
        <v>19</v>
      </c>
      <c r="Q15" s="13" t="s">
        <v>20</v>
      </c>
      <c r="R15" s="15" t="s">
        <v>21</v>
      </c>
      <c r="T15" s="11"/>
      <c r="U15" s="11"/>
    </row>
    <row r="16" spans="1:21" s="9" customFormat="1" ht="15.75" thickBot="1" x14ac:dyDescent="0.3">
      <c r="G16" s="21" t="s">
        <v>3</v>
      </c>
      <c r="H16" s="22" t="s">
        <v>3</v>
      </c>
      <c r="I16" s="22" t="s">
        <v>3</v>
      </c>
      <c r="J16" s="22" t="s">
        <v>3</v>
      </c>
      <c r="K16" s="22" t="s">
        <v>3</v>
      </c>
      <c r="L16" s="22" t="s">
        <v>3</v>
      </c>
      <c r="M16" s="22" t="s">
        <v>3</v>
      </c>
      <c r="N16" s="22" t="s">
        <v>3</v>
      </c>
      <c r="O16" s="22" t="s">
        <v>3</v>
      </c>
      <c r="P16" s="22" t="s">
        <v>3</v>
      </c>
      <c r="Q16" s="22" t="s">
        <v>3</v>
      </c>
      <c r="R16" s="23" t="s">
        <v>3</v>
      </c>
      <c r="T16" s="11"/>
      <c r="U16" s="11"/>
    </row>
    <row r="17" spans="6:21" s="9" customFormat="1" ht="15.75" thickBot="1" x14ac:dyDescent="0.3">
      <c r="G17" s="24">
        <f t="shared" ref="G17:R17" si="0">(G12*$L$7)/($N$7*1000)</f>
        <v>1.1487100253183408E-3</v>
      </c>
      <c r="H17" s="25">
        <f t="shared" si="0"/>
        <v>0</v>
      </c>
      <c r="I17" s="25">
        <f t="shared" si="0"/>
        <v>2.6115001817213317E-3</v>
      </c>
      <c r="J17" s="25">
        <f t="shared" si="0"/>
        <v>1.184706217059848E-2</v>
      </c>
      <c r="K17" s="25">
        <f t="shared" si="0"/>
        <v>1.7588424241260104E-2</v>
      </c>
      <c r="L17" s="25">
        <f t="shared" si="0"/>
        <v>7.3946023283301032E-15</v>
      </c>
      <c r="M17" s="25">
        <f t="shared" si="0"/>
        <v>3.1650152996023657E-5</v>
      </c>
      <c r="N17" s="25">
        <f t="shared" si="0"/>
        <v>0.68434589391137979</v>
      </c>
      <c r="O17" s="25">
        <f t="shared" si="0"/>
        <v>2.7580183020548275E-4</v>
      </c>
      <c r="P17" s="25">
        <f t="shared" si="0"/>
        <v>0</v>
      </c>
      <c r="Q17" s="25">
        <f t="shared" si="0"/>
        <v>0</v>
      </c>
      <c r="R17" s="26">
        <f t="shared" si="0"/>
        <v>0</v>
      </c>
      <c r="T17" s="11"/>
      <c r="U17" s="11"/>
    </row>
    <row r="18" spans="6:21" s="9" customFormat="1" x14ac:dyDescent="0.25"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T18" s="11"/>
      <c r="U18" s="11"/>
    </row>
    <row r="19" spans="6:21" s="9" customFormat="1" ht="15.75" thickBot="1" x14ac:dyDescent="0.3">
      <c r="F19"/>
      <c r="G19" t="s">
        <v>28</v>
      </c>
      <c r="H19"/>
      <c r="I19"/>
      <c r="J19"/>
      <c r="K19"/>
      <c r="L19"/>
      <c r="M19"/>
      <c r="N19"/>
      <c r="O19"/>
      <c r="P19"/>
      <c r="Q19"/>
      <c r="R19"/>
      <c r="T19" s="11"/>
      <c r="U19" s="11"/>
    </row>
    <row r="20" spans="6:21" s="9" customFormat="1" x14ac:dyDescent="0.25">
      <c r="F20"/>
      <c r="G20" s="12" t="s">
        <v>11</v>
      </c>
      <c r="H20" s="13" t="s">
        <v>12</v>
      </c>
      <c r="I20" s="13" t="s">
        <v>13</v>
      </c>
      <c r="J20" s="13" t="s">
        <v>14</v>
      </c>
      <c r="K20" s="13" t="s">
        <v>15</v>
      </c>
      <c r="L20" s="13" t="s">
        <v>98</v>
      </c>
      <c r="M20" s="13" t="s">
        <v>16</v>
      </c>
      <c r="N20" s="13" t="s">
        <v>17</v>
      </c>
      <c r="O20" s="13" t="s">
        <v>18</v>
      </c>
      <c r="P20" s="14" t="s">
        <v>19</v>
      </c>
      <c r="Q20" s="13" t="s">
        <v>20</v>
      </c>
      <c r="R20" s="15" t="s">
        <v>21</v>
      </c>
      <c r="T20" s="11"/>
      <c r="U20" s="11"/>
    </row>
    <row r="21" spans="6:21" s="9" customFormat="1" x14ac:dyDescent="0.25">
      <c r="F21" s="30" t="s">
        <v>31</v>
      </c>
      <c r="G21" s="21" t="s">
        <v>25</v>
      </c>
      <c r="H21" s="22" t="s">
        <v>29</v>
      </c>
      <c r="I21" s="22" t="s">
        <v>25</v>
      </c>
      <c r="J21" s="22" t="s">
        <v>25</v>
      </c>
      <c r="K21" s="22" t="s">
        <v>25</v>
      </c>
      <c r="L21" s="22" t="s">
        <v>30</v>
      </c>
      <c r="M21" s="22" t="s">
        <v>25</v>
      </c>
      <c r="N21" s="22" t="s">
        <v>25</v>
      </c>
      <c r="O21" s="31">
        <v>633000000000</v>
      </c>
      <c r="P21" s="31">
        <v>8400000000</v>
      </c>
      <c r="Q21" s="31">
        <v>127000000000</v>
      </c>
      <c r="R21" s="32">
        <v>2990000000000</v>
      </c>
      <c r="T21" s="11"/>
      <c r="U21" s="11"/>
    </row>
    <row r="22" spans="6:21" s="9" customFormat="1" x14ac:dyDescent="0.25">
      <c r="F22" s="30" t="s">
        <v>32</v>
      </c>
      <c r="G22" s="40"/>
      <c r="H22" s="38"/>
      <c r="I22" s="38"/>
      <c r="J22" s="38"/>
      <c r="K22" s="38"/>
      <c r="L22" s="38"/>
      <c r="M22" s="38"/>
      <c r="N22" s="38"/>
      <c r="O22" s="38">
        <f>(O12*$L$7)/O21</f>
        <v>2.8155314799175823E-9</v>
      </c>
      <c r="P22" s="38">
        <f>(P12*$L$7)/P21</f>
        <v>0</v>
      </c>
      <c r="Q22" s="38">
        <f>(Q12*$L$7)/Q21</f>
        <v>0</v>
      </c>
      <c r="R22" s="94">
        <f>(R12*$L$7)/R21</f>
        <v>0</v>
      </c>
      <c r="T22" s="11"/>
      <c r="U22" s="11"/>
    </row>
    <row r="23" spans="6:21" s="9" customFormat="1" ht="15.75" thickBot="1" x14ac:dyDescent="0.3">
      <c r="F23" s="30" t="s">
        <v>33</v>
      </c>
      <c r="G23" s="36"/>
      <c r="H23" s="37"/>
      <c r="I23" s="37"/>
      <c r="J23" s="37"/>
      <c r="K23" s="37"/>
      <c r="L23" s="37"/>
      <c r="M23" s="37"/>
      <c r="N23" s="37"/>
      <c r="O23" s="39">
        <f>O22/($N$7/100)</f>
        <v>4.3570589289965678E-11</v>
      </c>
      <c r="P23" s="39">
        <f>P22/($N$7/100)</f>
        <v>0</v>
      </c>
      <c r="Q23" s="39">
        <f>Q22/($N$7/100)</f>
        <v>0</v>
      </c>
      <c r="R23" s="95">
        <f>R22/($N$7/100)</f>
        <v>0</v>
      </c>
      <c r="T23" s="11"/>
      <c r="U23" s="11"/>
    </row>
    <row r="24" spans="6:21" s="9" customFormat="1" x14ac:dyDescent="0.25">
      <c r="M24" s="10"/>
      <c r="N24" s="10"/>
      <c r="O24" s="10"/>
      <c r="P24" s="10"/>
      <c r="Q24" s="10"/>
      <c r="R24" s="10"/>
      <c r="S24" s="10"/>
      <c r="T24" s="11"/>
      <c r="U24" s="11"/>
    </row>
    <row r="25" spans="6:21" ht="15.75" thickBot="1" x14ac:dyDescent="0.3">
      <c r="G25" t="s">
        <v>50</v>
      </c>
    </row>
    <row r="26" spans="6:21" x14ac:dyDescent="0.25">
      <c r="G26" s="154" t="s">
        <v>54</v>
      </c>
      <c r="H26" s="155"/>
      <c r="I26" s="155"/>
      <c r="J26" s="114" t="s">
        <v>51</v>
      </c>
      <c r="K26" s="114"/>
      <c r="L26" s="114"/>
      <c r="M26" s="114" t="s">
        <v>52</v>
      </c>
      <c r="N26" s="114"/>
      <c r="O26" s="114"/>
      <c r="P26" s="114" t="s">
        <v>53</v>
      </c>
      <c r="Q26" s="114"/>
      <c r="R26" s="115"/>
    </row>
    <row r="27" spans="6:21" ht="15" customHeight="1" x14ac:dyDescent="0.25">
      <c r="G27" s="137" t="s">
        <v>58</v>
      </c>
      <c r="H27" s="138"/>
      <c r="I27" s="138"/>
      <c r="J27" s="138" t="s">
        <v>67</v>
      </c>
      <c r="K27" s="138"/>
      <c r="L27" s="138"/>
      <c r="M27" s="138" t="s">
        <v>59</v>
      </c>
      <c r="N27" s="138"/>
      <c r="O27" s="138"/>
      <c r="P27" s="156" t="s">
        <v>55</v>
      </c>
      <c r="Q27" s="157"/>
      <c r="R27" s="158"/>
    </row>
    <row r="28" spans="6:21" x14ac:dyDescent="0.25">
      <c r="G28" s="137"/>
      <c r="H28" s="138"/>
      <c r="I28" s="138"/>
      <c r="J28" s="138"/>
      <c r="K28" s="138"/>
      <c r="L28" s="138"/>
      <c r="M28" s="138"/>
      <c r="N28" s="138"/>
      <c r="O28" s="138"/>
      <c r="P28" s="159"/>
      <c r="Q28" s="160"/>
      <c r="R28" s="161"/>
    </row>
    <row r="29" spans="6:21" ht="15.75" thickBot="1" x14ac:dyDescent="0.3">
      <c r="G29" s="139"/>
      <c r="H29" s="140"/>
      <c r="I29" s="140"/>
      <c r="J29" s="140"/>
      <c r="K29" s="140"/>
      <c r="L29" s="140"/>
      <c r="M29" s="140"/>
      <c r="N29" s="140"/>
      <c r="O29" s="140"/>
      <c r="P29" s="162"/>
      <c r="Q29" s="163"/>
      <c r="R29" s="164"/>
    </row>
  </sheetData>
  <mergeCells count="9">
    <mergeCell ref="P27:R29"/>
    <mergeCell ref="O5:R7"/>
    <mergeCell ref="P26:R26"/>
    <mergeCell ref="G26:I26"/>
    <mergeCell ref="J26:L26"/>
    <mergeCell ref="M26:O26"/>
    <mergeCell ref="G27:I29"/>
    <mergeCell ref="J27:L29"/>
    <mergeCell ref="M27:O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zoomScaleNormal="100" workbookViewId="0">
      <selection activeCell="T25" sqref="T25"/>
    </sheetView>
  </sheetViews>
  <sheetFormatPr defaultRowHeight="15" x14ac:dyDescent="0.25"/>
  <cols>
    <col min="1" max="1" width="19.7109375" bestFit="1" customWidth="1"/>
    <col min="2" max="2" width="10.140625" bestFit="1" customWidth="1"/>
    <col min="7" max="7" width="9.85546875" customWidth="1"/>
    <col min="12" max="12" width="11.7109375" customWidth="1"/>
  </cols>
  <sheetData>
    <row r="1" spans="1:20" x14ac:dyDescent="0.25">
      <c r="A1" s="48" t="s">
        <v>96</v>
      </c>
    </row>
    <row r="2" spans="1:20" x14ac:dyDescent="0.25">
      <c r="A2" s="48" t="s">
        <v>94</v>
      </c>
      <c r="B2" s="48" t="s">
        <v>95</v>
      </c>
    </row>
    <row r="4" spans="1:20" ht="15.75" thickBot="1" x14ac:dyDescent="0.3">
      <c r="G4" s="1" t="s">
        <v>78</v>
      </c>
    </row>
    <row r="5" spans="1:20" s="2" customFormat="1" ht="28.5" customHeight="1" x14ac:dyDescent="0.2">
      <c r="G5" s="3" t="s">
        <v>5</v>
      </c>
      <c r="H5" s="61" t="s">
        <v>9</v>
      </c>
      <c r="I5" s="61" t="s">
        <v>6</v>
      </c>
      <c r="J5" s="61" t="s">
        <v>26</v>
      </c>
      <c r="K5" s="61" t="s">
        <v>27</v>
      </c>
      <c r="L5" s="61" t="s">
        <v>7</v>
      </c>
      <c r="M5" s="61" t="s">
        <v>0</v>
      </c>
      <c r="N5" s="92" t="s">
        <v>97</v>
      </c>
      <c r="O5" s="133" t="s">
        <v>8</v>
      </c>
      <c r="P5" s="134"/>
    </row>
    <row r="6" spans="1:20" ht="18" thickBot="1" x14ac:dyDescent="0.3">
      <c r="B6" s="2"/>
      <c r="G6" s="5"/>
      <c r="H6" s="62" t="s">
        <v>1</v>
      </c>
      <c r="I6" s="62" t="s">
        <v>1</v>
      </c>
      <c r="J6" s="62" t="s">
        <v>1</v>
      </c>
      <c r="K6" s="62" t="s">
        <v>1</v>
      </c>
      <c r="L6" s="62" t="s">
        <v>10</v>
      </c>
      <c r="M6" s="62" t="s">
        <v>1</v>
      </c>
      <c r="N6" s="93" t="s">
        <v>4</v>
      </c>
      <c r="O6" s="135"/>
      <c r="P6" s="136"/>
    </row>
    <row r="7" spans="1:20" ht="15.75" thickBot="1" x14ac:dyDescent="0.3">
      <c r="B7" s="2"/>
      <c r="G7" s="7">
        <v>3</v>
      </c>
      <c r="H7" s="19">
        <v>248</v>
      </c>
      <c r="I7" s="19">
        <v>488</v>
      </c>
      <c r="J7" s="19" t="s">
        <v>25</v>
      </c>
      <c r="K7" s="19" t="s">
        <v>25</v>
      </c>
      <c r="L7" s="91">
        <f>1300000/3</f>
        <v>433333.33333333331</v>
      </c>
      <c r="M7" s="20" t="s">
        <v>25</v>
      </c>
      <c r="N7" s="99">
        <f>25287/3</f>
        <v>8429</v>
      </c>
      <c r="O7" s="165"/>
      <c r="P7" s="166"/>
    </row>
    <row r="8" spans="1:20" x14ac:dyDescent="0.25">
      <c r="B8" s="2"/>
    </row>
    <row r="9" spans="1:20" ht="15.75" thickBot="1" x14ac:dyDescent="0.3">
      <c r="G9" s="1" t="s">
        <v>22</v>
      </c>
    </row>
    <row r="10" spans="1:20" s="9" customFormat="1" x14ac:dyDescent="0.25">
      <c r="B10"/>
      <c r="C10"/>
      <c r="G10" s="12" t="s">
        <v>11</v>
      </c>
      <c r="H10" s="13" t="s">
        <v>12</v>
      </c>
      <c r="I10" s="13" t="s">
        <v>13</v>
      </c>
      <c r="J10" s="13" t="s">
        <v>14</v>
      </c>
      <c r="K10" s="13" t="s">
        <v>15</v>
      </c>
      <c r="L10" s="13" t="s">
        <v>98</v>
      </c>
      <c r="M10" s="13" t="s">
        <v>16</v>
      </c>
      <c r="N10" s="13" t="s">
        <v>17</v>
      </c>
      <c r="O10" s="13" t="s">
        <v>18</v>
      </c>
      <c r="P10" s="14" t="s">
        <v>19</v>
      </c>
      <c r="Q10" s="13" t="s">
        <v>20</v>
      </c>
      <c r="R10" s="15" t="s">
        <v>21</v>
      </c>
    </row>
    <row r="11" spans="1:20" s="9" customFormat="1" ht="15.75" thickBot="1" x14ac:dyDescent="0.3">
      <c r="B11"/>
      <c r="C11"/>
      <c r="G11" s="16" t="s">
        <v>2</v>
      </c>
      <c r="H11" s="17" t="s">
        <v>2</v>
      </c>
      <c r="I11" s="17" t="s">
        <v>23</v>
      </c>
      <c r="J11" s="17" t="s">
        <v>23</v>
      </c>
      <c r="K11" s="17" t="s">
        <v>23</v>
      </c>
      <c r="L11" s="17" t="s">
        <v>23</v>
      </c>
      <c r="M11" s="17" t="s">
        <v>23</v>
      </c>
      <c r="N11" s="17" t="s">
        <v>23</v>
      </c>
      <c r="O11" s="17" t="s">
        <v>23</v>
      </c>
      <c r="P11" s="17" t="s">
        <v>23</v>
      </c>
      <c r="Q11" s="17" t="s">
        <v>23</v>
      </c>
      <c r="R11" s="18" t="s">
        <v>23</v>
      </c>
    </row>
    <row r="12" spans="1:20" s="9" customFormat="1" ht="15.75" thickBot="1" x14ac:dyDescent="0.3">
      <c r="B12"/>
      <c r="C12"/>
      <c r="G12" s="67">
        <v>1.3141258616822639E-3</v>
      </c>
      <c r="H12" s="68">
        <v>0</v>
      </c>
      <c r="I12" s="68">
        <v>1.1906722142840333E-2</v>
      </c>
      <c r="J12" s="68">
        <v>0</v>
      </c>
      <c r="K12" s="68">
        <v>4.9471095541440892E-2</v>
      </c>
      <c r="L12" s="69">
        <v>0</v>
      </c>
      <c r="M12" s="68">
        <v>0</v>
      </c>
      <c r="N12" s="68">
        <v>1.8779356252178019</v>
      </c>
      <c r="O12" s="68">
        <v>0.21386161344978305</v>
      </c>
      <c r="P12" s="68">
        <v>0</v>
      </c>
      <c r="Q12" s="68">
        <v>2.0346246176489807E-2</v>
      </c>
      <c r="R12" s="70">
        <v>0</v>
      </c>
      <c r="S12" s="11"/>
      <c r="T12" s="11"/>
    </row>
    <row r="13" spans="1:20" s="9" customFormat="1" x14ac:dyDescent="0.25">
      <c r="B13"/>
      <c r="C13"/>
      <c r="T13" s="11"/>
    </row>
    <row r="14" spans="1:20" s="9" customFormat="1" ht="15.75" thickBot="1" x14ac:dyDescent="0.3">
      <c r="B14"/>
      <c r="C14"/>
      <c r="G14" s="1" t="s">
        <v>24</v>
      </c>
      <c r="H14"/>
      <c r="I14"/>
      <c r="J14"/>
      <c r="K14"/>
      <c r="L14"/>
      <c r="M14"/>
      <c r="N14"/>
      <c r="O14"/>
      <c r="P14"/>
      <c r="Q14"/>
      <c r="R14"/>
      <c r="S14" s="11"/>
      <c r="T14" s="11"/>
    </row>
    <row r="15" spans="1:20" s="9" customFormat="1" x14ac:dyDescent="0.25">
      <c r="B15"/>
      <c r="C15"/>
      <c r="G15" s="12" t="s">
        <v>11</v>
      </c>
      <c r="H15" s="13" t="s">
        <v>12</v>
      </c>
      <c r="I15" s="13" t="s">
        <v>13</v>
      </c>
      <c r="J15" s="13" t="s">
        <v>14</v>
      </c>
      <c r="K15" s="13" t="s">
        <v>15</v>
      </c>
      <c r="L15" s="13" t="s">
        <v>98</v>
      </c>
      <c r="M15" s="13" t="s">
        <v>16</v>
      </c>
      <c r="N15" s="13" t="s">
        <v>17</v>
      </c>
      <c r="O15" s="13" t="s">
        <v>18</v>
      </c>
      <c r="P15" s="14" t="s">
        <v>19</v>
      </c>
      <c r="Q15" s="13" t="s">
        <v>20</v>
      </c>
      <c r="R15" s="15" t="s">
        <v>21</v>
      </c>
      <c r="S15" s="11"/>
      <c r="T15" s="11"/>
    </row>
    <row r="16" spans="1:20" s="9" customFormat="1" ht="15.75" thickBot="1" x14ac:dyDescent="0.3">
      <c r="B16"/>
      <c r="C16"/>
      <c r="G16" s="21" t="s">
        <v>3</v>
      </c>
      <c r="H16" s="22" t="s">
        <v>3</v>
      </c>
      <c r="I16" s="22" t="s">
        <v>3</v>
      </c>
      <c r="J16" s="22" t="s">
        <v>3</v>
      </c>
      <c r="K16" s="22" t="s">
        <v>3</v>
      </c>
      <c r="L16" s="22" t="s">
        <v>3</v>
      </c>
      <c r="M16" s="22" t="s">
        <v>3</v>
      </c>
      <c r="N16" s="22" t="s">
        <v>3</v>
      </c>
      <c r="O16" s="22" t="s">
        <v>3</v>
      </c>
      <c r="P16" s="22" t="s">
        <v>3</v>
      </c>
      <c r="Q16" s="22" t="s">
        <v>3</v>
      </c>
      <c r="R16" s="23" t="s">
        <v>3</v>
      </c>
      <c r="S16" s="11"/>
      <c r="T16" s="11"/>
    </row>
    <row r="17" spans="6:20" s="9" customFormat="1" ht="15.75" thickBot="1" x14ac:dyDescent="0.3">
      <c r="G17" s="33">
        <f t="shared" ref="G17:R17" si="0">(G12*$L$7)/($N$7*1000)</f>
        <v>6.755896785648527E-5</v>
      </c>
      <c r="H17" s="34">
        <f t="shared" si="0"/>
        <v>0</v>
      </c>
      <c r="I17" s="34">
        <f t="shared" si="0"/>
        <v>6.1212238643146408E-4</v>
      </c>
      <c r="J17" s="34">
        <f t="shared" si="0"/>
        <v>0</v>
      </c>
      <c r="K17" s="34">
        <f t="shared" si="0"/>
        <v>2.5432998854697337E-3</v>
      </c>
      <c r="L17" s="34">
        <f t="shared" si="0"/>
        <v>0</v>
      </c>
      <c r="M17" s="34">
        <f t="shared" si="0"/>
        <v>0</v>
      </c>
      <c r="N17" s="34">
        <f t="shared" si="0"/>
        <v>9.6544323675530605E-2</v>
      </c>
      <c r="O17" s="34">
        <f t="shared" si="0"/>
        <v>1.09945860515173E-2</v>
      </c>
      <c r="P17" s="34">
        <f t="shared" si="0"/>
        <v>0</v>
      </c>
      <c r="Q17" s="34">
        <f t="shared" si="0"/>
        <v>1.0459967583911396E-3</v>
      </c>
      <c r="R17" s="35">
        <f t="shared" si="0"/>
        <v>0</v>
      </c>
      <c r="S17" s="11"/>
      <c r="T17" s="11"/>
    </row>
    <row r="18" spans="6:20" s="9" customFormat="1" x14ac:dyDescent="0.25"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1"/>
      <c r="T18" s="11"/>
    </row>
    <row r="19" spans="6:20" ht="15.75" thickBot="1" x14ac:dyDescent="0.3">
      <c r="G19" t="s">
        <v>28</v>
      </c>
    </row>
    <row r="20" spans="6:20" x14ac:dyDescent="0.25">
      <c r="G20" s="12" t="s">
        <v>11</v>
      </c>
      <c r="H20" s="13" t="s">
        <v>12</v>
      </c>
      <c r="I20" s="13" t="s">
        <v>13</v>
      </c>
      <c r="J20" s="13" t="s">
        <v>14</v>
      </c>
      <c r="K20" s="13" t="s">
        <v>15</v>
      </c>
      <c r="L20" s="13" t="s">
        <v>98</v>
      </c>
      <c r="M20" s="13" t="s">
        <v>16</v>
      </c>
      <c r="N20" s="13" t="s">
        <v>17</v>
      </c>
      <c r="O20" s="13" t="s">
        <v>18</v>
      </c>
      <c r="P20" s="14" t="s">
        <v>19</v>
      </c>
      <c r="Q20" s="13" t="s">
        <v>20</v>
      </c>
      <c r="R20" s="15" t="s">
        <v>21</v>
      </c>
    </row>
    <row r="21" spans="6:20" x14ac:dyDescent="0.25">
      <c r="F21" s="30" t="s">
        <v>31</v>
      </c>
      <c r="G21" s="21" t="s">
        <v>25</v>
      </c>
      <c r="H21" s="22" t="s">
        <v>29</v>
      </c>
      <c r="I21" s="22" t="s">
        <v>25</v>
      </c>
      <c r="J21" s="22" t="s">
        <v>25</v>
      </c>
      <c r="K21" s="22" t="s">
        <v>25</v>
      </c>
      <c r="L21" s="22" t="s">
        <v>30</v>
      </c>
      <c r="M21" s="22" t="s">
        <v>25</v>
      </c>
      <c r="N21" s="22" t="s">
        <v>25</v>
      </c>
      <c r="O21" s="31">
        <v>633000000000</v>
      </c>
      <c r="P21" s="31">
        <v>8400000000</v>
      </c>
      <c r="Q21" s="31">
        <v>127000000000</v>
      </c>
      <c r="R21" s="32">
        <v>2990000000000</v>
      </c>
    </row>
    <row r="22" spans="6:20" x14ac:dyDescent="0.25">
      <c r="F22" s="30" t="s">
        <v>32</v>
      </c>
      <c r="G22" s="40"/>
      <c r="H22" s="38"/>
      <c r="I22" s="38"/>
      <c r="J22" s="38"/>
      <c r="K22" s="38"/>
      <c r="L22" s="38"/>
      <c r="M22" s="38"/>
      <c r="N22" s="38"/>
      <c r="O22" s="38">
        <f>(O12*L7)/O21</f>
        <v>1.4640342152960397E-7</v>
      </c>
      <c r="P22" s="38">
        <f>(P12*L7)/P21</f>
        <v>0</v>
      </c>
      <c r="Q22" s="38">
        <f>(Q12*L7)/Q21</f>
        <v>6.9422887216369417E-8</v>
      </c>
      <c r="R22" s="94">
        <f>(R12*L7)/R21</f>
        <v>0</v>
      </c>
    </row>
    <row r="23" spans="6:20" ht="15.75" thickBot="1" x14ac:dyDescent="0.3">
      <c r="F23" s="30" t="s">
        <v>33</v>
      </c>
      <c r="G23" s="36"/>
      <c r="H23" s="37"/>
      <c r="I23" s="37"/>
      <c r="J23" s="37"/>
      <c r="K23" s="37"/>
      <c r="L23" s="37"/>
      <c r="M23" s="37"/>
      <c r="N23" s="37"/>
      <c r="O23" s="39">
        <f>O22/($N$7/100)</f>
        <v>1.7369014299395416E-9</v>
      </c>
      <c r="P23" s="39">
        <f>P22/($N$7/100)</f>
        <v>0</v>
      </c>
      <c r="Q23" s="39">
        <f>Q22/($N$7/100)</f>
        <v>8.2361949479617289E-10</v>
      </c>
      <c r="R23" s="95">
        <f>R22/($N$7/100)</f>
        <v>0</v>
      </c>
    </row>
    <row r="25" spans="6:20" ht="15.75" thickBot="1" x14ac:dyDescent="0.3">
      <c r="G25" t="s">
        <v>50</v>
      </c>
    </row>
    <row r="26" spans="6:20" x14ac:dyDescent="0.25">
      <c r="G26" s="154" t="s">
        <v>54</v>
      </c>
      <c r="H26" s="155"/>
      <c r="I26" s="155"/>
      <c r="J26" s="114" t="s">
        <v>51</v>
      </c>
      <c r="K26" s="114"/>
      <c r="L26" s="114"/>
      <c r="M26" s="114" t="s">
        <v>52</v>
      </c>
      <c r="N26" s="114"/>
      <c r="O26" s="114"/>
      <c r="P26" s="114" t="s">
        <v>53</v>
      </c>
      <c r="Q26" s="114"/>
      <c r="R26" s="115"/>
    </row>
    <row r="27" spans="6:20" x14ac:dyDescent="0.25">
      <c r="G27" s="167" t="s">
        <v>87</v>
      </c>
      <c r="H27" s="168"/>
      <c r="I27" s="168"/>
      <c r="J27" s="171" t="s">
        <v>56</v>
      </c>
      <c r="K27" s="172"/>
      <c r="L27" s="173"/>
      <c r="M27" s="180" t="s">
        <v>80</v>
      </c>
      <c r="N27" s="181"/>
      <c r="O27" s="182"/>
      <c r="P27" s="141" t="s">
        <v>55</v>
      </c>
      <c r="Q27" s="141"/>
      <c r="R27" s="142"/>
    </row>
    <row r="28" spans="6:20" x14ac:dyDescent="0.25">
      <c r="G28" s="167"/>
      <c r="H28" s="168"/>
      <c r="I28" s="168"/>
      <c r="J28" s="174"/>
      <c r="K28" s="175"/>
      <c r="L28" s="176"/>
      <c r="M28" s="183"/>
      <c r="N28" s="184"/>
      <c r="O28" s="185"/>
      <c r="P28" s="141"/>
      <c r="Q28" s="141"/>
      <c r="R28" s="142"/>
    </row>
    <row r="29" spans="6:20" ht="15.75" thickBot="1" x14ac:dyDescent="0.3">
      <c r="G29" s="169"/>
      <c r="H29" s="170"/>
      <c r="I29" s="170"/>
      <c r="J29" s="177"/>
      <c r="K29" s="178"/>
      <c r="L29" s="179"/>
      <c r="M29" s="186"/>
      <c r="N29" s="187"/>
      <c r="O29" s="188"/>
      <c r="P29" s="143"/>
      <c r="Q29" s="143"/>
      <c r="R29" s="144"/>
    </row>
  </sheetData>
  <mergeCells count="10">
    <mergeCell ref="O5:P6"/>
    <mergeCell ref="O7:P7"/>
    <mergeCell ref="P26:R26"/>
    <mergeCell ref="G27:I29"/>
    <mergeCell ref="J27:L29"/>
    <mergeCell ref="M27:O29"/>
    <mergeCell ref="P27:R29"/>
    <mergeCell ref="G26:I26"/>
    <mergeCell ref="J26:L26"/>
    <mergeCell ref="M26:O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workbookViewId="0"/>
  </sheetViews>
  <sheetFormatPr defaultRowHeight="15" x14ac:dyDescent="0.25"/>
  <cols>
    <col min="7" max="7" width="9.85546875" customWidth="1"/>
    <col min="12" max="12" width="10.7109375" customWidth="1"/>
  </cols>
  <sheetData>
    <row r="1" spans="1:20" x14ac:dyDescent="0.25">
      <c r="A1" s="48" t="s">
        <v>81</v>
      </c>
    </row>
    <row r="2" spans="1:20" x14ac:dyDescent="0.25">
      <c r="A2" s="48" t="s">
        <v>94</v>
      </c>
      <c r="B2" s="48" t="s">
        <v>95</v>
      </c>
    </row>
    <row r="4" spans="1:20" ht="15.75" thickBot="1" x14ac:dyDescent="0.3">
      <c r="G4" s="1" t="s">
        <v>82</v>
      </c>
    </row>
    <row r="5" spans="1:20" s="2" customFormat="1" ht="28.5" customHeight="1" x14ac:dyDescent="0.2">
      <c r="G5" s="3" t="s">
        <v>5</v>
      </c>
      <c r="H5" s="61" t="s">
        <v>9</v>
      </c>
      <c r="I5" s="61" t="s">
        <v>6</v>
      </c>
      <c r="J5" s="61" t="s">
        <v>26</v>
      </c>
      <c r="K5" s="61" t="s">
        <v>27</v>
      </c>
      <c r="L5" s="61" t="s">
        <v>7</v>
      </c>
      <c r="M5" s="61" t="s">
        <v>0</v>
      </c>
      <c r="N5" s="92" t="s">
        <v>97</v>
      </c>
      <c r="O5" s="133" t="s">
        <v>8</v>
      </c>
      <c r="P5" s="134"/>
    </row>
    <row r="6" spans="1:20" ht="18" thickBot="1" x14ac:dyDescent="0.3">
      <c r="B6" s="2"/>
      <c r="G6" s="5"/>
      <c r="H6" s="62" t="s">
        <v>1</v>
      </c>
      <c r="I6" s="62" t="s">
        <v>1</v>
      </c>
      <c r="J6" s="62" t="s">
        <v>1</v>
      </c>
      <c r="K6" s="62" t="s">
        <v>1</v>
      </c>
      <c r="L6" s="62" t="s">
        <v>10</v>
      </c>
      <c r="M6" s="62" t="s">
        <v>1</v>
      </c>
      <c r="N6" s="93" t="s">
        <v>4</v>
      </c>
      <c r="O6" s="135"/>
      <c r="P6" s="136"/>
    </row>
    <row r="7" spans="1:20" ht="15.75" thickBot="1" x14ac:dyDescent="0.3">
      <c r="B7" s="2"/>
      <c r="G7" s="7">
        <v>3</v>
      </c>
      <c r="H7" s="19" t="s">
        <v>25</v>
      </c>
      <c r="I7" s="19">
        <v>3000</v>
      </c>
      <c r="J7" s="19">
        <v>1500</v>
      </c>
      <c r="K7" s="19">
        <v>1600</v>
      </c>
      <c r="L7" s="8">
        <f>60000/3</f>
        <v>20000</v>
      </c>
      <c r="M7" s="20" t="s">
        <v>25</v>
      </c>
      <c r="N7" s="100">
        <f>9240/3</f>
        <v>3080</v>
      </c>
      <c r="O7" s="165"/>
      <c r="P7" s="166"/>
    </row>
    <row r="8" spans="1:20" x14ac:dyDescent="0.25">
      <c r="B8" s="2"/>
    </row>
    <row r="9" spans="1:20" ht="15.75" thickBot="1" x14ac:dyDescent="0.3">
      <c r="B9" s="2"/>
      <c r="G9" s="1" t="s">
        <v>22</v>
      </c>
    </row>
    <row r="10" spans="1:20" s="9" customFormat="1" x14ac:dyDescent="0.25">
      <c r="A10"/>
      <c r="B10" s="2"/>
      <c r="C10"/>
      <c r="G10" s="12" t="s">
        <v>11</v>
      </c>
      <c r="H10" s="13" t="s">
        <v>12</v>
      </c>
      <c r="I10" s="13" t="s">
        <v>13</v>
      </c>
      <c r="J10" s="13" t="s">
        <v>14</v>
      </c>
      <c r="K10" s="13" t="s">
        <v>15</v>
      </c>
      <c r="L10" s="13" t="s">
        <v>98</v>
      </c>
      <c r="M10" s="13" t="s">
        <v>16</v>
      </c>
      <c r="N10" s="13" t="s">
        <v>17</v>
      </c>
      <c r="O10" s="13" t="s">
        <v>18</v>
      </c>
      <c r="P10" s="14" t="s">
        <v>19</v>
      </c>
      <c r="Q10" s="13" t="s">
        <v>20</v>
      </c>
      <c r="R10" s="15" t="s">
        <v>21</v>
      </c>
    </row>
    <row r="11" spans="1:20" s="9" customFormat="1" ht="15.75" thickBot="1" x14ac:dyDescent="0.3">
      <c r="A11"/>
      <c r="B11" s="2"/>
      <c r="C11"/>
      <c r="G11" s="16" t="s">
        <v>2</v>
      </c>
      <c r="H11" s="17" t="s">
        <v>2</v>
      </c>
      <c r="I11" s="17" t="s">
        <v>23</v>
      </c>
      <c r="J11" s="17" t="s">
        <v>23</v>
      </c>
      <c r="K11" s="17" t="s">
        <v>23</v>
      </c>
      <c r="L11" s="17" t="s">
        <v>23</v>
      </c>
      <c r="M11" s="17" t="s">
        <v>23</v>
      </c>
      <c r="N11" s="17" t="s">
        <v>23</v>
      </c>
      <c r="O11" s="17" t="s">
        <v>23</v>
      </c>
      <c r="P11" s="17" t="s">
        <v>23</v>
      </c>
      <c r="Q11" s="17" t="s">
        <v>23</v>
      </c>
      <c r="R11" s="18" t="s">
        <v>23</v>
      </c>
    </row>
    <row r="12" spans="1:20" s="9" customFormat="1" ht="15.75" thickBot="1" x14ac:dyDescent="0.3">
      <c r="A12"/>
      <c r="B12" s="2"/>
      <c r="C12"/>
      <c r="G12" s="67">
        <v>1.3141258616822639E-3</v>
      </c>
      <c r="H12" s="68">
        <v>0</v>
      </c>
      <c r="I12" s="68">
        <v>1.1906722142840333E-2</v>
      </c>
      <c r="J12" s="68">
        <v>0</v>
      </c>
      <c r="K12" s="68">
        <v>4.9471095541440892E-2</v>
      </c>
      <c r="L12" s="69">
        <v>0</v>
      </c>
      <c r="M12" s="68">
        <v>0</v>
      </c>
      <c r="N12" s="68">
        <v>1.8779356252178019</v>
      </c>
      <c r="O12" s="68">
        <v>0.21386161344978305</v>
      </c>
      <c r="P12" s="68">
        <v>0</v>
      </c>
      <c r="Q12" s="68">
        <v>2.0346246176489807E-2</v>
      </c>
      <c r="R12" s="70">
        <v>0</v>
      </c>
      <c r="S12" s="11"/>
      <c r="T12" s="11"/>
    </row>
    <row r="13" spans="1:20" s="9" customFormat="1" x14ac:dyDescent="0.25">
      <c r="A13"/>
      <c r="B13" s="2"/>
      <c r="C13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1"/>
      <c r="T13" s="11"/>
    </row>
    <row r="14" spans="1:20" s="9" customFormat="1" ht="15.75" thickBot="1" x14ac:dyDescent="0.3">
      <c r="G14" s="1" t="s">
        <v>24</v>
      </c>
      <c r="H14"/>
      <c r="I14"/>
      <c r="J14"/>
      <c r="K14"/>
      <c r="L14"/>
      <c r="M14"/>
      <c r="N14"/>
      <c r="O14"/>
      <c r="P14"/>
      <c r="Q14"/>
      <c r="R14"/>
      <c r="S14" s="11"/>
      <c r="T14" s="11"/>
    </row>
    <row r="15" spans="1:20" s="9" customFormat="1" x14ac:dyDescent="0.25">
      <c r="G15" s="12" t="s">
        <v>11</v>
      </c>
      <c r="H15" s="13" t="s">
        <v>12</v>
      </c>
      <c r="I15" s="13" t="s">
        <v>13</v>
      </c>
      <c r="J15" s="13" t="s">
        <v>14</v>
      </c>
      <c r="K15" s="13" t="s">
        <v>15</v>
      </c>
      <c r="L15" s="13" t="s">
        <v>98</v>
      </c>
      <c r="M15" s="13" t="s">
        <v>16</v>
      </c>
      <c r="N15" s="13" t="s">
        <v>17</v>
      </c>
      <c r="O15" s="13" t="s">
        <v>18</v>
      </c>
      <c r="P15" s="14" t="s">
        <v>19</v>
      </c>
      <c r="Q15" s="13" t="s">
        <v>20</v>
      </c>
      <c r="R15" s="15" t="s">
        <v>21</v>
      </c>
      <c r="S15" s="11"/>
      <c r="T15" s="11"/>
    </row>
    <row r="16" spans="1:20" s="9" customFormat="1" ht="15.75" thickBot="1" x14ac:dyDescent="0.3">
      <c r="G16" s="21" t="s">
        <v>3</v>
      </c>
      <c r="H16" s="22" t="s">
        <v>3</v>
      </c>
      <c r="I16" s="22" t="s">
        <v>3</v>
      </c>
      <c r="J16" s="22" t="s">
        <v>3</v>
      </c>
      <c r="K16" s="22" t="s">
        <v>3</v>
      </c>
      <c r="L16" s="22" t="s">
        <v>3</v>
      </c>
      <c r="M16" s="22" t="s">
        <v>3</v>
      </c>
      <c r="N16" s="22" t="s">
        <v>3</v>
      </c>
      <c r="O16" s="22" t="s">
        <v>3</v>
      </c>
      <c r="P16" s="22" t="s">
        <v>3</v>
      </c>
      <c r="Q16" s="22" t="s">
        <v>3</v>
      </c>
      <c r="R16" s="23" t="s">
        <v>3</v>
      </c>
      <c r="S16" s="11"/>
      <c r="T16" s="11"/>
    </row>
    <row r="17" spans="6:20" s="9" customFormat="1" ht="15.75" thickBot="1" x14ac:dyDescent="0.3">
      <c r="G17" s="33">
        <f t="shared" ref="G17:R17" si="0">(G12*$L$7)/($N$7*1000)</f>
        <v>8.5332848161185974E-6</v>
      </c>
      <c r="H17" s="34">
        <f t="shared" si="0"/>
        <v>0</v>
      </c>
      <c r="I17" s="34">
        <f t="shared" si="0"/>
        <v>7.7316377550911246E-5</v>
      </c>
      <c r="J17" s="34">
        <f t="shared" si="0"/>
        <v>0</v>
      </c>
      <c r="K17" s="34">
        <f t="shared" si="0"/>
        <v>3.2124088013922656E-4</v>
      </c>
      <c r="L17" s="34">
        <f t="shared" si="0"/>
        <v>0</v>
      </c>
      <c r="M17" s="34">
        <f t="shared" si="0"/>
        <v>0</v>
      </c>
      <c r="N17" s="34">
        <f t="shared" si="0"/>
        <v>1.2194387176738973E-2</v>
      </c>
      <c r="O17" s="34">
        <f t="shared" si="0"/>
        <v>1.3887117756479419E-3</v>
      </c>
      <c r="P17" s="34">
        <f t="shared" si="0"/>
        <v>0</v>
      </c>
      <c r="Q17" s="34">
        <f t="shared" si="0"/>
        <v>1.3211848166551823E-4</v>
      </c>
      <c r="R17" s="35">
        <f t="shared" si="0"/>
        <v>0</v>
      </c>
      <c r="S17" s="11"/>
      <c r="T17" s="11"/>
    </row>
    <row r="18" spans="6:20" s="9" customFormat="1" x14ac:dyDescent="0.25"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1"/>
      <c r="T18" s="11"/>
    </row>
    <row r="19" spans="6:20" ht="15.75" thickBot="1" x14ac:dyDescent="0.3">
      <c r="G19" t="s">
        <v>28</v>
      </c>
    </row>
    <row r="20" spans="6:20" x14ac:dyDescent="0.25">
      <c r="G20" s="12" t="s">
        <v>11</v>
      </c>
      <c r="H20" s="13" t="s">
        <v>12</v>
      </c>
      <c r="I20" s="13" t="s">
        <v>13</v>
      </c>
      <c r="J20" s="13" t="s">
        <v>14</v>
      </c>
      <c r="K20" s="13" t="s">
        <v>15</v>
      </c>
      <c r="L20" s="13" t="s">
        <v>98</v>
      </c>
      <c r="M20" s="13" t="s">
        <v>16</v>
      </c>
      <c r="N20" s="13" t="s">
        <v>17</v>
      </c>
      <c r="O20" s="13" t="s">
        <v>18</v>
      </c>
      <c r="P20" s="14" t="s">
        <v>19</v>
      </c>
      <c r="Q20" s="13" t="s">
        <v>20</v>
      </c>
      <c r="R20" s="15" t="s">
        <v>21</v>
      </c>
    </row>
    <row r="21" spans="6:20" x14ac:dyDescent="0.25">
      <c r="F21" s="30" t="s">
        <v>31</v>
      </c>
      <c r="G21" s="21" t="s">
        <v>25</v>
      </c>
      <c r="H21" s="22" t="s">
        <v>29</v>
      </c>
      <c r="I21" s="22" t="s">
        <v>25</v>
      </c>
      <c r="J21" s="22" t="s">
        <v>25</v>
      </c>
      <c r="K21" s="22" t="s">
        <v>25</v>
      </c>
      <c r="L21" s="22" t="s">
        <v>30</v>
      </c>
      <c r="M21" s="22" t="s">
        <v>25</v>
      </c>
      <c r="N21" s="22" t="s">
        <v>25</v>
      </c>
      <c r="O21" s="31">
        <v>633000000000</v>
      </c>
      <c r="P21" s="31">
        <v>8400000000</v>
      </c>
      <c r="Q21" s="31">
        <v>127000000000</v>
      </c>
      <c r="R21" s="32">
        <v>2990000000000</v>
      </c>
    </row>
    <row r="22" spans="6:20" x14ac:dyDescent="0.25">
      <c r="F22" s="30" t="s">
        <v>32</v>
      </c>
      <c r="G22" s="40"/>
      <c r="H22" s="38"/>
      <c r="I22" s="38"/>
      <c r="J22" s="38"/>
      <c r="K22" s="38"/>
      <c r="L22" s="38"/>
      <c r="M22" s="38"/>
      <c r="N22" s="38"/>
      <c r="O22" s="38">
        <f>(O12*L7)/O21</f>
        <v>6.7570809936740295E-9</v>
      </c>
      <c r="P22" s="38">
        <f>(P12*L7)/P21</f>
        <v>0</v>
      </c>
      <c r="Q22" s="38">
        <f>(Q12*L7)/Q21</f>
        <v>3.2041332561401273E-9</v>
      </c>
      <c r="R22" s="94">
        <f>(R12*L7)/R21</f>
        <v>0</v>
      </c>
    </row>
    <row r="23" spans="6:20" ht="15.75" thickBot="1" x14ac:dyDescent="0.3">
      <c r="F23" s="30" t="s">
        <v>33</v>
      </c>
      <c r="G23" s="36"/>
      <c r="H23" s="37"/>
      <c r="I23" s="37"/>
      <c r="J23" s="37"/>
      <c r="K23" s="37"/>
      <c r="L23" s="37"/>
      <c r="M23" s="37"/>
      <c r="N23" s="37"/>
      <c r="O23" s="39">
        <f>O22/($N$7/100)</f>
        <v>2.193857465478581E-10</v>
      </c>
      <c r="P23" s="39">
        <f>P22/($N$7/100)</f>
        <v>0</v>
      </c>
      <c r="Q23" s="39">
        <f>Q22/($N$7/100)</f>
        <v>1.040303005240301E-10</v>
      </c>
      <c r="R23" s="95">
        <f>R22/($N$7/100)</f>
        <v>0</v>
      </c>
    </row>
    <row r="25" spans="6:20" ht="15.75" thickBot="1" x14ac:dyDescent="0.3">
      <c r="G25" t="s">
        <v>50</v>
      </c>
    </row>
    <row r="26" spans="6:20" x14ac:dyDescent="0.25">
      <c r="G26" s="154" t="s">
        <v>54</v>
      </c>
      <c r="H26" s="155"/>
      <c r="I26" s="155"/>
      <c r="J26" s="114" t="s">
        <v>51</v>
      </c>
      <c r="K26" s="114"/>
      <c r="L26" s="114"/>
      <c r="M26" s="114" t="s">
        <v>52</v>
      </c>
      <c r="N26" s="114"/>
      <c r="O26" s="114"/>
      <c r="P26" s="114" t="s">
        <v>53</v>
      </c>
      <c r="Q26" s="114"/>
      <c r="R26" s="115"/>
    </row>
    <row r="27" spans="6:20" x14ac:dyDescent="0.25">
      <c r="G27" s="167" t="s">
        <v>86</v>
      </c>
      <c r="H27" s="168"/>
      <c r="I27" s="168"/>
      <c r="J27" s="171" t="s">
        <v>56</v>
      </c>
      <c r="K27" s="172"/>
      <c r="L27" s="173"/>
      <c r="M27" s="180" t="s">
        <v>80</v>
      </c>
      <c r="N27" s="181"/>
      <c r="O27" s="182"/>
      <c r="P27" s="189" t="s">
        <v>83</v>
      </c>
      <c r="Q27" s="190"/>
      <c r="R27" s="191"/>
    </row>
    <row r="28" spans="6:20" x14ac:dyDescent="0.25">
      <c r="G28" s="167"/>
      <c r="H28" s="168"/>
      <c r="I28" s="168"/>
      <c r="J28" s="174"/>
      <c r="K28" s="175"/>
      <c r="L28" s="176"/>
      <c r="M28" s="183"/>
      <c r="N28" s="184"/>
      <c r="O28" s="185"/>
      <c r="P28" s="192"/>
      <c r="Q28" s="193"/>
      <c r="R28" s="194"/>
    </row>
    <row r="29" spans="6:20" ht="15.75" thickBot="1" x14ac:dyDescent="0.3">
      <c r="G29" s="169"/>
      <c r="H29" s="170"/>
      <c r="I29" s="170"/>
      <c r="J29" s="177"/>
      <c r="K29" s="178"/>
      <c r="L29" s="179"/>
      <c r="M29" s="186"/>
      <c r="N29" s="187"/>
      <c r="O29" s="188"/>
      <c r="P29" s="195"/>
      <c r="Q29" s="196"/>
      <c r="R29" s="197"/>
    </row>
  </sheetData>
  <mergeCells count="10">
    <mergeCell ref="O5:P6"/>
    <mergeCell ref="G27:I29"/>
    <mergeCell ref="J27:L29"/>
    <mergeCell ref="M27:O29"/>
    <mergeCell ref="P27:R29"/>
    <mergeCell ref="O7:P7"/>
    <mergeCell ref="G26:I26"/>
    <mergeCell ref="J26:L26"/>
    <mergeCell ref="M26:O26"/>
    <mergeCell ref="P26:R2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workbookViewId="0">
      <selection activeCell="T19" sqref="T19"/>
    </sheetView>
  </sheetViews>
  <sheetFormatPr defaultRowHeight="15" x14ac:dyDescent="0.25"/>
  <cols>
    <col min="7" max="7" width="9.85546875" customWidth="1"/>
    <col min="12" max="12" width="12.140625" customWidth="1"/>
  </cols>
  <sheetData>
    <row r="1" spans="1:20" x14ac:dyDescent="0.25">
      <c r="A1" s="48" t="s">
        <v>84</v>
      </c>
    </row>
    <row r="2" spans="1:20" x14ac:dyDescent="0.25">
      <c r="A2" s="48" t="s">
        <v>94</v>
      </c>
      <c r="B2" s="48" t="s">
        <v>95</v>
      </c>
    </row>
    <row r="4" spans="1:20" ht="15.75" thickBot="1" x14ac:dyDescent="0.3">
      <c r="G4" s="1" t="s">
        <v>85</v>
      </c>
    </row>
    <row r="5" spans="1:20" s="2" customFormat="1" ht="28.5" customHeight="1" x14ac:dyDescent="0.2">
      <c r="G5" s="3" t="s">
        <v>5</v>
      </c>
      <c r="H5" s="61" t="s">
        <v>9</v>
      </c>
      <c r="I5" s="61" t="s">
        <v>6</v>
      </c>
      <c r="J5" s="61" t="s">
        <v>26</v>
      </c>
      <c r="K5" s="61" t="s">
        <v>27</v>
      </c>
      <c r="L5" s="61" t="s">
        <v>7</v>
      </c>
      <c r="M5" s="61" t="s">
        <v>0</v>
      </c>
      <c r="N5" s="92" t="s">
        <v>97</v>
      </c>
      <c r="O5" s="133" t="s">
        <v>8</v>
      </c>
      <c r="P5" s="134"/>
    </row>
    <row r="6" spans="1:20" ht="18" thickBot="1" x14ac:dyDescent="0.3">
      <c r="B6" s="2"/>
      <c r="G6" s="5"/>
      <c r="H6" s="62" t="s">
        <v>1</v>
      </c>
      <c r="I6" s="62" t="s">
        <v>1</v>
      </c>
      <c r="J6" s="62" t="s">
        <v>1</v>
      </c>
      <c r="K6" s="62" t="s">
        <v>1</v>
      </c>
      <c r="L6" s="62" t="s">
        <v>10</v>
      </c>
      <c r="M6" s="62" t="s">
        <v>1</v>
      </c>
      <c r="N6" s="93" t="s">
        <v>4</v>
      </c>
      <c r="O6" s="135"/>
      <c r="P6" s="136"/>
    </row>
    <row r="7" spans="1:20" ht="15.75" thickBot="1" x14ac:dyDescent="0.3">
      <c r="B7" s="2"/>
      <c r="G7" s="7">
        <v>1</v>
      </c>
      <c r="H7" s="19">
        <v>248</v>
      </c>
      <c r="I7" s="19">
        <v>488</v>
      </c>
      <c r="J7" s="19" t="s">
        <v>25</v>
      </c>
      <c r="K7" s="19" t="s">
        <v>25</v>
      </c>
      <c r="L7" s="8">
        <v>403000</v>
      </c>
      <c r="M7" s="20" t="s">
        <v>25</v>
      </c>
      <c r="N7" s="100">
        <f>25287/3</f>
        <v>8429</v>
      </c>
      <c r="O7" s="165"/>
      <c r="P7" s="166"/>
    </row>
    <row r="8" spans="1:20" x14ac:dyDescent="0.25">
      <c r="B8" s="2"/>
    </row>
    <row r="9" spans="1:20" ht="15.75" thickBot="1" x14ac:dyDescent="0.3">
      <c r="G9" s="1" t="s">
        <v>22</v>
      </c>
    </row>
    <row r="10" spans="1:20" s="9" customFormat="1" x14ac:dyDescent="0.25">
      <c r="B10"/>
      <c r="C10"/>
      <c r="D10"/>
      <c r="G10" s="12" t="s">
        <v>11</v>
      </c>
      <c r="H10" s="13" t="s">
        <v>12</v>
      </c>
      <c r="I10" s="13" t="s">
        <v>13</v>
      </c>
      <c r="J10" s="13" t="s">
        <v>14</v>
      </c>
      <c r="K10" s="13" t="s">
        <v>15</v>
      </c>
      <c r="L10" s="13" t="s">
        <v>98</v>
      </c>
      <c r="M10" s="13" t="s">
        <v>16</v>
      </c>
      <c r="N10" s="13" t="s">
        <v>17</v>
      </c>
      <c r="O10" s="13" t="s">
        <v>18</v>
      </c>
      <c r="P10" s="14" t="s">
        <v>19</v>
      </c>
      <c r="Q10" s="13" t="s">
        <v>20</v>
      </c>
      <c r="R10" s="15" t="s">
        <v>21</v>
      </c>
    </row>
    <row r="11" spans="1:20" s="9" customFormat="1" ht="15.75" thickBot="1" x14ac:dyDescent="0.3">
      <c r="B11"/>
      <c r="C11"/>
      <c r="D11"/>
      <c r="G11" s="16" t="s">
        <v>2</v>
      </c>
      <c r="H11" s="17" t="s">
        <v>2</v>
      </c>
      <c r="I11" s="17" t="s">
        <v>23</v>
      </c>
      <c r="J11" s="17" t="s">
        <v>23</v>
      </c>
      <c r="K11" s="17" t="s">
        <v>23</v>
      </c>
      <c r="L11" s="17" t="s">
        <v>23</v>
      </c>
      <c r="M11" s="17" t="s">
        <v>23</v>
      </c>
      <c r="N11" s="17" t="s">
        <v>23</v>
      </c>
      <c r="O11" s="17" t="s">
        <v>23</v>
      </c>
      <c r="P11" s="17" t="s">
        <v>23</v>
      </c>
      <c r="Q11" s="17" t="s">
        <v>23</v>
      </c>
      <c r="R11" s="18" t="s">
        <v>23</v>
      </c>
    </row>
    <row r="12" spans="1:20" s="9" customFormat="1" ht="15.75" thickBot="1" x14ac:dyDescent="0.3">
      <c r="B12"/>
      <c r="C12"/>
      <c r="D12"/>
      <c r="G12" s="67">
        <v>6.3426714172357226</v>
      </c>
      <c r="H12" s="68">
        <v>0</v>
      </c>
      <c r="I12" s="68">
        <v>25.163607822022897</v>
      </c>
      <c r="J12" s="68">
        <v>124.18895117658209</v>
      </c>
      <c r="K12" s="68">
        <v>0.13952455906767047</v>
      </c>
      <c r="L12" s="69">
        <v>0</v>
      </c>
      <c r="M12" s="68">
        <v>0</v>
      </c>
      <c r="N12" s="68">
        <v>5.4127233227594465</v>
      </c>
      <c r="O12" s="68">
        <v>0.20699813817837187</v>
      </c>
      <c r="P12" s="68">
        <v>5.9967733768722747E-2</v>
      </c>
      <c r="Q12" s="68">
        <v>0.12616240071435059</v>
      </c>
      <c r="R12" s="70">
        <v>5.3697110958158767E-2</v>
      </c>
      <c r="S12" s="11"/>
      <c r="T12" s="11"/>
    </row>
    <row r="13" spans="1:20" s="9" customFormat="1" x14ac:dyDescent="0.25">
      <c r="B13"/>
      <c r="C13"/>
      <c r="D13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1"/>
      <c r="T13" s="11"/>
    </row>
    <row r="14" spans="1:20" s="9" customFormat="1" ht="15.75" thickBot="1" x14ac:dyDescent="0.3">
      <c r="G14" s="1" t="s">
        <v>24</v>
      </c>
      <c r="H14"/>
      <c r="I14"/>
      <c r="J14"/>
      <c r="K14"/>
      <c r="L14"/>
      <c r="M14"/>
      <c r="N14"/>
      <c r="O14"/>
      <c r="P14"/>
      <c r="Q14"/>
      <c r="R14"/>
      <c r="S14" s="11"/>
      <c r="T14" s="11"/>
    </row>
    <row r="15" spans="1:20" s="9" customFormat="1" x14ac:dyDescent="0.25">
      <c r="G15" s="12" t="s">
        <v>11</v>
      </c>
      <c r="H15" s="13" t="s">
        <v>12</v>
      </c>
      <c r="I15" s="13" t="s">
        <v>13</v>
      </c>
      <c r="J15" s="13" t="s">
        <v>14</v>
      </c>
      <c r="K15" s="13" t="s">
        <v>15</v>
      </c>
      <c r="L15" s="13" t="s">
        <v>98</v>
      </c>
      <c r="M15" s="13" t="s">
        <v>16</v>
      </c>
      <c r="N15" s="13" t="s">
        <v>17</v>
      </c>
      <c r="O15" s="13" t="s">
        <v>18</v>
      </c>
      <c r="P15" s="14" t="s">
        <v>19</v>
      </c>
      <c r="Q15" s="13" t="s">
        <v>20</v>
      </c>
      <c r="R15" s="15" t="s">
        <v>21</v>
      </c>
      <c r="S15" s="11"/>
      <c r="T15" s="11"/>
    </row>
    <row r="16" spans="1:20" s="9" customFormat="1" ht="15.75" thickBot="1" x14ac:dyDescent="0.3">
      <c r="G16" s="21" t="s">
        <v>3</v>
      </c>
      <c r="H16" s="22" t="s">
        <v>3</v>
      </c>
      <c r="I16" s="22" t="s">
        <v>3</v>
      </c>
      <c r="J16" s="22" t="s">
        <v>3</v>
      </c>
      <c r="K16" s="22" t="s">
        <v>3</v>
      </c>
      <c r="L16" s="22" t="s">
        <v>3</v>
      </c>
      <c r="M16" s="22" t="s">
        <v>3</v>
      </c>
      <c r="N16" s="22" t="s">
        <v>3</v>
      </c>
      <c r="O16" s="22" t="s">
        <v>3</v>
      </c>
      <c r="P16" s="22" t="s">
        <v>3</v>
      </c>
      <c r="Q16" s="22" t="s">
        <v>3</v>
      </c>
      <c r="R16" s="23" t="s">
        <v>3</v>
      </c>
      <c r="S16" s="11"/>
      <c r="T16" s="11"/>
    </row>
    <row r="17" spans="6:20" s="9" customFormat="1" ht="15.75" thickBot="1" x14ac:dyDescent="0.3">
      <c r="G17" s="33">
        <f t="shared" ref="G17:R17" si="0">(G12*$L$7)/($N$7*1000)</f>
        <v>0.30325027656258113</v>
      </c>
      <c r="H17" s="34">
        <f t="shared" si="0"/>
        <v>0</v>
      </c>
      <c r="I17" s="34">
        <f t="shared" si="0"/>
        <v>1.2031004807539718</v>
      </c>
      <c r="J17" s="34">
        <f t="shared" si="0"/>
        <v>5.9376138716529345</v>
      </c>
      <c r="K17" s="34">
        <f t="shared" si="0"/>
        <v>6.6708265872904501E-3</v>
      </c>
      <c r="L17" s="34">
        <f t="shared" si="0"/>
        <v>0</v>
      </c>
      <c r="M17" s="34">
        <f t="shared" si="0"/>
        <v>0</v>
      </c>
      <c r="N17" s="34">
        <f t="shared" si="0"/>
        <v>0.25878840895385652</v>
      </c>
      <c r="O17" s="34">
        <f t="shared" si="0"/>
        <v>9.8968145314846205E-3</v>
      </c>
      <c r="P17" s="34">
        <f t="shared" si="0"/>
        <v>2.8671250099413059E-3</v>
      </c>
      <c r="Q17" s="34">
        <f t="shared" si="0"/>
        <v>6.0319667205935802E-3</v>
      </c>
      <c r="R17" s="35">
        <f t="shared" si="0"/>
        <v>2.5673194585523768E-3</v>
      </c>
      <c r="S17" s="11"/>
      <c r="T17" s="11"/>
    </row>
    <row r="18" spans="6:20" s="9" customFormat="1" x14ac:dyDescent="0.25"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1"/>
      <c r="T18" s="11"/>
    </row>
    <row r="19" spans="6:20" ht="15.75" thickBot="1" x14ac:dyDescent="0.3">
      <c r="G19" t="s">
        <v>28</v>
      </c>
    </row>
    <row r="20" spans="6:20" x14ac:dyDescent="0.25">
      <c r="G20" s="12" t="s">
        <v>11</v>
      </c>
      <c r="H20" s="13" t="s">
        <v>12</v>
      </c>
      <c r="I20" s="13" t="s">
        <v>13</v>
      </c>
      <c r="J20" s="13" t="s">
        <v>14</v>
      </c>
      <c r="K20" s="13" t="s">
        <v>15</v>
      </c>
      <c r="L20" s="13" t="s">
        <v>98</v>
      </c>
      <c r="M20" s="13" t="s">
        <v>16</v>
      </c>
      <c r="N20" s="13" t="s">
        <v>17</v>
      </c>
      <c r="O20" s="13" t="s">
        <v>18</v>
      </c>
      <c r="P20" s="14" t="s">
        <v>19</v>
      </c>
      <c r="Q20" s="13" t="s">
        <v>20</v>
      </c>
      <c r="R20" s="15" t="s">
        <v>21</v>
      </c>
    </row>
    <row r="21" spans="6:20" x14ac:dyDescent="0.25">
      <c r="F21" s="30" t="s">
        <v>31</v>
      </c>
      <c r="G21" s="21" t="s">
        <v>25</v>
      </c>
      <c r="H21" s="22" t="s">
        <v>29</v>
      </c>
      <c r="I21" s="22" t="s">
        <v>25</v>
      </c>
      <c r="J21" s="22" t="s">
        <v>25</v>
      </c>
      <c r="K21" s="22" t="s">
        <v>25</v>
      </c>
      <c r="L21" s="22" t="s">
        <v>30</v>
      </c>
      <c r="M21" s="22" t="s">
        <v>25</v>
      </c>
      <c r="N21" s="22" t="s">
        <v>25</v>
      </c>
      <c r="O21" s="31">
        <v>633000000000</v>
      </c>
      <c r="P21" s="31">
        <v>8400000000</v>
      </c>
      <c r="Q21" s="31">
        <v>127000000000</v>
      </c>
      <c r="R21" s="32">
        <v>2990000000000</v>
      </c>
    </row>
    <row r="22" spans="6:20" x14ac:dyDescent="0.25">
      <c r="F22" s="30" t="s">
        <v>32</v>
      </c>
      <c r="G22" s="40"/>
      <c r="H22" s="38"/>
      <c r="I22" s="38"/>
      <c r="J22" s="38"/>
      <c r="K22" s="38"/>
      <c r="L22" s="38"/>
      <c r="M22" s="38"/>
      <c r="N22" s="38"/>
      <c r="O22" s="38">
        <f>(O12*L7)/O21</f>
        <v>1.3178554452746266E-7</v>
      </c>
      <c r="P22" s="38">
        <f>(P12*L7)/P21</f>
        <v>2.8770234177137225E-6</v>
      </c>
      <c r="Q22" s="38">
        <f>(Q12*L7)/Q21</f>
        <v>4.003421062038054E-7</v>
      </c>
      <c r="R22" s="94">
        <f>(R12*L7)/R21</f>
        <v>7.2374366943605299E-9</v>
      </c>
    </row>
    <row r="23" spans="6:20" ht="15.75" thickBot="1" x14ac:dyDescent="0.3">
      <c r="F23" s="30" t="s">
        <v>33</v>
      </c>
      <c r="G23" s="36"/>
      <c r="H23" s="37"/>
      <c r="I23" s="37"/>
      <c r="J23" s="37"/>
      <c r="K23" s="37"/>
      <c r="L23" s="37"/>
      <c r="M23" s="37"/>
      <c r="N23" s="37"/>
      <c r="O23" s="39">
        <f>O22/($N$7/100)</f>
        <v>1.5634778090812985E-9</v>
      </c>
      <c r="P23" s="39">
        <f>P22/($N$7/100)</f>
        <v>3.4132440594539353E-8</v>
      </c>
      <c r="Q23" s="39">
        <f>Q22/($N$7/100)</f>
        <v>4.7495800949555744E-9</v>
      </c>
      <c r="R23" s="95">
        <f>R22/($N$7/100)</f>
        <v>8.5863527041885507E-11</v>
      </c>
    </row>
    <row r="25" spans="6:20" ht="15.75" thickBot="1" x14ac:dyDescent="0.3">
      <c r="G25" t="s">
        <v>50</v>
      </c>
    </row>
    <row r="26" spans="6:20" x14ac:dyDescent="0.25">
      <c r="G26" s="154" t="s">
        <v>54</v>
      </c>
      <c r="H26" s="155"/>
      <c r="I26" s="155"/>
      <c r="J26" s="114" t="s">
        <v>51</v>
      </c>
      <c r="K26" s="114"/>
      <c r="L26" s="114"/>
      <c r="M26" s="114" t="s">
        <v>52</v>
      </c>
      <c r="N26" s="114"/>
      <c r="O26" s="114"/>
      <c r="P26" s="114" t="s">
        <v>53</v>
      </c>
      <c r="Q26" s="114"/>
      <c r="R26" s="115"/>
    </row>
    <row r="27" spans="6:20" x14ac:dyDescent="0.25">
      <c r="G27" s="167" t="s">
        <v>79</v>
      </c>
      <c r="H27" s="168"/>
      <c r="I27" s="168"/>
      <c r="J27" s="171" t="s">
        <v>56</v>
      </c>
      <c r="K27" s="172"/>
      <c r="L27" s="173"/>
      <c r="M27" s="180" t="s">
        <v>80</v>
      </c>
      <c r="N27" s="181"/>
      <c r="O27" s="182"/>
      <c r="P27" s="141" t="s">
        <v>55</v>
      </c>
      <c r="Q27" s="141"/>
      <c r="R27" s="142"/>
    </row>
    <row r="28" spans="6:20" x14ac:dyDescent="0.25">
      <c r="G28" s="167"/>
      <c r="H28" s="168"/>
      <c r="I28" s="168"/>
      <c r="J28" s="174"/>
      <c r="K28" s="175"/>
      <c r="L28" s="176"/>
      <c r="M28" s="183"/>
      <c r="N28" s="184"/>
      <c r="O28" s="185"/>
      <c r="P28" s="141"/>
      <c r="Q28" s="141"/>
      <c r="R28" s="142"/>
    </row>
    <row r="29" spans="6:20" ht="15.75" thickBot="1" x14ac:dyDescent="0.3">
      <c r="G29" s="169"/>
      <c r="H29" s="170"/>
      <c r="I29" s="170"/>
      <c r="J29" s="177"/>
      <c r="K29" s="178"/>
      <c r="L29" s="179"/>
      <c r="M29" s="186"/>
      <c r="N29" s="187"/>
      <c r="O29" s="188"/>
      <c r="P29" s="143"/>
      <c r="Q29" s="143"/>
      <c r="R29" s="144"/>
    </row>
  </sheetData>
  <mergeCells count="10">
    <mergeCell ref="O5:P6"/>
    <mergeCell ref="G27:I29"/>
    <mergeCell ref="J27:L29"/>
    <mergeCell ref="M27:O29"/>
    <mergeCell ref="P27:R29"/>
    <mergeCell ref="O7:P7"/>
    <mergeCell ref="G26:I26"/>
    <mergeCell ref="J26:L26"/>
    <mergeCell ref="M26:O26"/>
    <mergeCell ref="P26:R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workbookViewId="0">
      <selection activeCell="U14" sqref="U14"/>
    </sheetView>
  </sheetViews>
  <sheetFormatPr defaultRowHeight="15" x14ac:dyDescent="0.25"/>
  <cols>
    <col min="7" max="7" width="9.85546875" customWidth="1"/>
    <col min="12" max="12" width="11.28515625" customWidth="1"/>
  </cols>
  <sheetData>
    <row r="1" spans="1:20" x14ac:dyDescent="0.25">
      <c r="A1" s="48" t="s">
        <v>92</v>
      </c>
    </row>
    <row r="2" spans="1:20" x14ac:dyDescent="0.25">
      <c r="A2" s="48" t="s">
        <v>94</v>
      </c>
      <c r="B2" s="48" t="s">
        <v>95</v>
      </c>
    </row>
    <row r="4" spans="1:20" ht="15.75" thickBot="1" x14ac:dyDescent="0.3">
      <c r="G4" s="1" t="s">
        <v>93</v>
      </c>
    </row>
    <row r="5" spans="1:20" s="2" customFormat="1" ht="28.5" customHeight="1" x14ac:dyDescent="0.2">
      <c r="G5" s="3" t="s">
        <v>5</v>
      </c>
      <c r="H5" s="61" t="s">
        <v>9</v>
      </c>
      <c r="I5" s="61" t="s">
        <v>6</v>
      </c>
      <c r="J5" s="61" t="s">
        <v>26</v>
      </c>
      <c r="K5" s="61" t="s">
        <v>27</v>
      </c>
      <c r="L5" s="61" t="s">
        <v>7</v>
      </c>
      <c r="M5" s="61" t="s">
        <v>0</v>
      </c>
      <c r="N5" s="92" t="s">
        <v>97</v>
      </c>
      <c r="O5" s="133" t="s">
        <v>8</v>
      </c>
      <c r="P5" s="134"/>
    </row>
    <row r="6" spans="1:20" ht="18" thickBot="1" x14ac:dyDescent="0.3">
      <c r="B6" s="2"/>
      <c r="G6" s="5"/>
      <c r="H6" s="62" t="s">
        <v>1</v>
      </c>
      <c r="I6" s="62" t="s">
        <v>1</v>
      </c>
      <c r="J6" s="62" t="s">
        <v>1</v>
      </c>
      <c r="K6" s="62" t="s">
        <v>1</v>
      </c>
      <c r="L6" s="62" t="s">
        <v>10</v>
      </c>
      <c r="M6" s="62" t="s">
        <v>1</v>
      </c>
      <c r="N6" s="93" t="s">
        <v>4</v>
      </c>
      <c r="O6" s="135"/>
      <c r="P6" s="136"/>
    </row>
    <row r="7" spans="1:20" ht="15.75" thickBot="1" x14ac:dyDescent="0.3">
      <c r="B7" s="2"/>
      <c r="G7" s="7">
        <v>2</v>
      </c>
      <c r="H7" s="19">
        <v>41</v>
      </c>
      <c r="I7" s="19">
        <v>253</v>
      </c>
      <c r="J7" s="19" t="s">
        <v>25</v>
      </c>
      <c r="K7" s="19" t="s">
        <v>25</v>
      </c>
      <c r="L7" s="8">
        <f>387000/2</f>
        <v>193500</v>
      </c>
      <c r="M7" s="20" t="s">
        <v>25</v>
      </c>
      <c r="N7" s="100">
        <f>2040/2</f>
        <v>1020</v>
      </c>
      <c r="O7" s="165"/>
      <c r="P7" s="166"/>
    </row>
    <row r="8" spans="1:20" x14ac:dyDescent="0.25">
      <c r="B8" s="2"/>
    </row>
    <row r="9" spans="1:20" ht="15.75" thickBot="1" x14ac:dyDescent="0.3">
      <c r="G9" s="1" t="s">
        <v>35</v>
      </c>
    </row>
    <row r="10" spans="1:20" s="9" customFormat="1" x14ac:dyDescent="0.25">
      <c r="B10"/>
      <c r="C10"/>
      <c r="G10" s="12" t="s">
        <v>11</v>
      </c>
      <c r="H10" s="13" t="s">
        <v>12</v>
      </c>
      <c r="I10" s="13" t="s">
        <v>13</v>
      </c>
      <c r="J10" s="13" t="s">
        <v>14</v>
      </c>
      <c r="K10" s="13" t="s">
        <v>15</v>
      </c>
      <c r="L10" s="13" t="s">
        <v>98</v>
      </c>
      <c r="M10" s="13" t="s">
        <v>16</v>
      </c>
      <c r="N10" s="13" t="s">
        <v>17</v>
      </c>
      <c r="O10" s="13" t="s">
        <v>18</v>
      </c>
      <c r="P10" s="14" t="s">
        <v>19</v>
      </c>
      <c r="Q10" s="13" t="s">
        <v>20</v>
      </c>
      <c r="R10" s="15" t="s">
        <v>21</v>
      </c>
    </row>
    <row r="11" spans="1:20" s="9" customFormat="1" ht="15.75" thickBot="1" x14ac:dyDescent="0.3">
      <c r="B11"/>
      <c r="C11"/>
      <c r="G11" s="16" t="s">
        <v>2</v>
      </c>
      <c r="H11" s="17" t="s">
        <v>2</v>
      </c>
      <c r="I11" s="17" t="s">
        <v>23</v>
      </c>
      <c r="J11" s="17" t="s">
        <v>23</v>
      </c>
      <c r="K11" s="17" t="s">
        <v>23</v>
      </c>
      <c r="L11" s="17" t="s">
        <v>23</v>
      </c>
      <c r="M11" s="17" t="s">
        <v>23</v>
      </c>
      <c r="N11" s="17" t="s">
        <v>23</v>
      </c>
      <c r="O11" s="17" t="s">
        <v>23</v>
      </c>
      <c r="P11" s="17" t="s">
        <v>23</v>
      </c>
      <c r="Q11" s="17" t="s">
        <v>23</v>
      </c>
      <c r="R11" s="18" t="s">
        <v>23</v>
      </c>
    </row>
    <row r="12" spans="1:20" s="9" customFormat="1" ht="15.75" thickBot="1" x14ac:dyDescent="0.3">
      <c r="B12"/>
      <c r="C12"/>
      <c r="G12" s="67">
        <v>0</v>
      </c>
      <c r="H12" s="68">
        <v>0</v>
      </c>
      <c r="I12" s="68">
        <v>6.3254461383839264E-2</v>
      </c>
      <c r="J12" s="68">
        <v>0.65398727752510677</v>
      </c>
      <c r="K12" s="68">
        <v>1.2367773885360223E-2</v>
      </c>
      <c r="L12" s="69">
        <v>0</v>
      </c>
      <c r="M12" s="68">
        <v>0</v>
      </c>
      <c r="N12" s="68">
        <v>0.45679515208000582</v>
      </c>
      <c r="O12" s="68">
        <v>2.309705425257657E-2</v>
      </c>
      <c r="P12" s="68">
        <v>0</v>
      </c>
      <c r="Q12" s="68">
        <v>0.28097197100866872</v>
      </c>
      <c r="R12" s="70">
        <v>0</v>
      </c>
      <c r="S12" s="11"/>
      <c r="T12" s="11"/>
    </row>
    <row r="13" spans="1:20" s="9" customFormat="1" x14ac:dyDescent="0.25">
      <c r="B13"/>
      <c r="C13"/>
      <c r="T13" s="11"/>
    </row>
    <row r="14" spans="1:20" s="9" customFormat="1" ht="15.75" thickBot="1" x14ac:dyDescent="0.3">
      <c r="B14"/>
      <c r="C14"/>
      <c r="G14" s="1" t="s">
        <v>24</v>
      </c>
      <c r="H14"/>
      <c r="I14"/>
      <c r="J14"/>
      <c r="K14"/>
      <c r="L14"/>
      <c r="M14"/>
      <c r="N14"/>
      <c r="O14"/>
      <c r="P14"/>
      <c r="Q14"/>
      <c r="R14"/>
      <c r="S14" s="11"/>
      <c r="T14" s="11"/>
    </row>
    <row r="15" spans="1:20" s="9" customFormat="1" x14ac:dyDescent="0.25">
      <c r="B15"/>
      <c r="C15"/>
      <c r="G15" s="12" t="s">
        <v>11</v>
      </c>
      <c r="H15" s="13" t="s">
        <v>12</v>
      </c>
      <c r="I15" s="13" t="s">
        <v>13</v>
      </c>
      <c r="J15" s="13" t="s">
        <v>14</v>
      </c>
      <c r="K15" s="13" t="s">
        <v>15</v>
      </c>
      <c r="L15" s="13" t="s">
        <v>98</v>
      </c>
      <c r="M15" s="13" t="s">
        <v>16</v>
      </c>
      <c r="N15" s="13" t="s">
        <v>17</v>
      </c>
      <c r="O15" s="13" t="s">
        <v>18</v>
      </c>
      <c r="P15" s="14" t="s">
        <v>19</v>
      </c>
      <c r="Q15" s="13" t="s">
        <v>20</v>
      </c>
      <c r="R15" s="15" t="s">
        <v>21</v>
      </c>
      <c r="S15" s="11"/>
      <c r="T15" s="11"/>
    </row>
    <row r="16" spans="1:20" s="9" customFormat="1" ht="15.75" thickBot="1" x14ac:dyDescent="0.3">
      <c r="B16"/>
      <c r="C16"/>
      <c r="G16" s="21" t="s">
        <v>3</v>
      </c>
      <c r="H16" s="22" t="s">
        <v>3</v>
      </c>
      <c r="I16" s="22" t="s">
        <v>3</v>
      </c>
      <c r="J16" s="22" t="s">
        <v>3</v>
      </c>
      <c r="K16" s="22" t="s">
        <v>3</v>
      </c>
      <c r="L16" s="22" t="s">
        <v>3</v>
      </c>
      <c r="M16" s="22" t="s">
        <v>3</v>
      </c>
      <c r="N16" s="22" t="s">
        <v>3</v>
      </c>
      <c r="O16" s="22" t="s">
        <v>3</v>
      </c>
      <c r="P16" s="22" t="s">
        <v>3</v>
      </c>
      <c r="Q16" s="22" t="s">
        <v>3</v>
      </c>
      <c r="R16" s="23" t="s">
        <v>3</v>
      </c>
      <c r="S16" s="11"/>
      <c r="T16" s="11"/>
    </row>
    <row r="17" spans="6:20" s="9" customFormat="1" ht="15.75" thickBot="1" x14ac:dyDescent="0.3">
      <c r="G17" s="33">
        <f t="shared" ref="G17:R17" si="0">(G12*$L$7)/($N$7*1000)</f>
        <v>0</v>
      </c>
      <c r="H17" s="34">
        <f t="shared" si="0"/>
        <v>0</v>
      </c>
      <c r="I17" s="34">
        <f t="shared" si="0"/>
        <v>1.1999743409581272E-2</v>
      </c>
      <c r="J17" s="34">
        <f t="shared" si="0"/>
        <v>0.12406523353049818</v>
      </c>
      <c r="K17" s="34">
        <f t="shared" si="0"/>
        <v>2.3462394576639245E-3</v>
      </c>
      <c r="L17" s="34">
        <f t="shared" si="0"/>
        <v>0</v>
      </c>
      <c r="M17" s="34">
        <f t="shared" si="0"/>
        <v>0</v>
      </c>
      <c r="N17" s="34">
        <f t="shared" si="0"/>
        <v>8.6656727379883447E-2</v>
      </c>
      <c r="O17" s="34">
        <f t="shared" si="0"/>
        <v>4.3816470567387905E-3</v>
      </c>
      <c r="P17" s="34">
        <f t="shared" si="0"/>
        <v>0</v>
      </c>
      <c r="Q17" s="34">
        <f t="shared" si="0"/>
        <v>5.3302035676644509E-2</v>
      </c>
      <c r="R17" s="35">
        <f t="shared" si="0"/>
        <v>0</v>
      </c>
      <c r="S17" s="11"/>
      <c r="T17" s="11"/>
    </row>
    <row r="18" spans="6:20" s="9" customFormat="1" x14ac:dyDescent="0.25"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1"/>
      <c r="T18" s="11"/>
    </row>
    <row r="19" spans="6:20" ht="15.75" thickBot="1" x14ac:dyDescent="0.3">
      <c r="G19" t="s">
        <v>28</v>
      </c>
    </row>
    <row r="20" spans="6:20" x14ac:dyDescent="0.25">
      <c r="G20" s="12" t="s">
        <v>11</v>
      </c>
      <c r="H20" s="13" t="s">
        <v>12</v>
      </c>
      <c r="I20" s="13" t="s">
        <v>13</v>
      </c>
      <c r="J20" s="13" t="s">
        <v>14</v>
      </c>
      <c r="K20" s="13" t="s">
        <v>15</v>
      </c>
      <c r="L20" s="13" t="s">
        <v>98</v>
      </c>
      <c r="M20" s="13" t="s">
        <v>16</v>
      </c>
      <c r="N20" s="13" t="s">
        <v>17</v>
      </c>
      <c r="O20" s="13" t="s">
        <v>18</v>
      </c>
      <c r="P20" s="14" t="s">
        <v>19</v>
      </c>
      <c r="Q20" s="13" t="s">
        <v>20</v>
      </c>
      <c r="R20" s="15" t="s">
        <v>21</v>
      </c>
    </row>
    <row r="21" spans="6:20" x14ac:dyDescent="0.25">
      <c r="F21" s="30" t="s">
        <v>31</v>
      </c>
      <c r="G21" s="21" t="s">
        <v>25</v>
      </c>
      <c r="H21" s="22" t="s">
        <v>29</v>
      </c>
      <c r="I21" s="22" t="s">
        <v>25</v>
      </c>
      <c r="J21" s="22" t="s">
        <v>25</v>
      </c>
      <c r="K21" s="22" t="s">
        <v>25</v>
      </c>
      <c r="L21" s="22" t="s">
        <v>30</v>
      </c>
      <c r="M21" s="22" t="s">
        <v>25</v>
      </c>
      <c r="N21" s="22" t="s">
        <v>25</v>
      </c>
      <c r="O21" s="31">
        <v>633000000000</v>
      </c>
      <c r="P21" s="31">
        <v>8400000000</v>
      </c>
      <c r="Q21" s="31">
        <v>127000000000</v>
      </c>
      <c r="R21" s="32">
        <v>2990000000000</v>
      </c>
    </row>
    <row r="22" spans="6:20" x14ac:dyDescent="0.25">
      <c r="F22" s="30" t="s">
        <v>32</v>
      </c>
      <c r="G22" s="40"/>
      <c r="H22" s="38"/>
      <c r="I22" s="38"/>
      <c r="J22" s="38"/>
      <c r="K22" s="38"/>
      <c r="L22" s="38"/>
      <c r="M22" s="38"/>
      <c r="N22" s="38"/>
      <c r="O22" s="38">
        <f>(O12*L7)/O21</f>
        <v>7.0604739302899947E-9</v>
      </c>
      <c r="P22" s="38">
        <f>(P12*L7)/P21</f>
        <v>0</v>
      </c>
      <c r="Q22" s="38">
        <f>(Q12*L7)/Q21</f>
        <v>4.2809508968643619E-7</v>
      </c>
      <c r="R22" s="94">
        <f>(R12*L7)/R21</f>
        <v>0</v>
      </c>
    </row>
    <row r="23" spans="6:20" ht="15.75" thickBot="1" x14ac:dyDescent="0.3">
      <c r="F23" s="30" t="s">
        <v>33</v>
      </c>
      <c r="G23" s="36"/>
      <c r="H23" s="37"/>
      <c r="I23" s="37"/>
      <c r="J23" s="37"/>
      <c r="K23" s="37"/>
      <c r="L23" s="37"/>
      <c r="M23" s="37"/>
      <c r="N23" s="37"/>
      <c r="O23" s="39">
        <f>O22/($N$7/100)</f>
        <v>6.9220332649901916E-10</v>
      </c>
      <c r="P23" s="39">
        <f>P22/($N$7/100)</f>
        <v>0</v>
      </c>
      <c r="Q23" s="39">
        <f>Q22/($N$7/100)</f>
        <v>4.1970106832003551E-8</v>
      </c>
      <c r="R23" s="95">
        <f>R22/($N$7/100)</f>
        <v>0</v>
      </c>
    </row>
    <row r="25" spans="6:20" ht="15.75" thickBot="1" x14ac:dyDescent="0.3">
      <c r="G25" t="s">
        <v>50</v>
      </c>
    </row>
    <row r="26" spans="6:20" x14ac:dyDescent="0.25">
      <c r="G26" s="154" t="s">
        <v>54</v>
      </c>
      <c r="H26" s="155"/>
      <c r="I26" s="155"/>
      <c r="J26" s="114" t="s">
        <v>51</v>
      </c>
      <c r="K26" s="114"/>
      <c r="L26" s="114"/>
      <c r="M26" s="114" t="s">
        <v>52</v>
      </c>
      <c r="N26" s="114"/>
      <c r="O26" s="114"/>
      <c r="P26" s="114" t="s">
        <v>53</v>
      </c>
      <c r="Q26" s="114"/>
      <c r="R26" s="115"/>
    </row>
    <row r="27" spans="6:20" x14ac:dyDescent="0.25">
      <c r="G27" s="167" t="s">
        <v>88</v>
      </c>
      <c r="H27" s="168"/>
      <c r="I27" s="168"/>
      <c r="J27" s="171" t="s">
        <v>56</v>
      </c>
      <c r="K27" s="172"/>
      <c r="L27" s="173"/>
      <c r="M27" s="180" t="s">
        <v>80</v>
      </c>
      <c r="N27" s="181"/>
      <c r="O27" s="182"/>
      <c r="P27" s="141" t="s">
        <v>55</v>
      </c>
      <c r="Q27" s="141"/>
      <c r="R27" s="142"/>
    </row>
    <row r="28" spans="6:20" x14ac:dyDescent="0.25">
      <c r="G28" s="167"/>
      <c r="H28" s="168"/>
      <c r="I28" s="168"/>
      <c r="J28" s="174"/>
      <c r="K28" s="175"/>
      <c r="L28" s="176"/>
      <c r="M28" s="183"/>
      <c r="N28" s="184"/>
      <c r="O28" s="185"/>
      <c r="P28" s="141"/>
      <c r="Q28" s="141"/>
      <c r="R28" s="142"/>
    </row>
    <row r="29" spans="6:20" ht="15.75" thickBot="1" x14ac:dyDescent="0.3">
      <c r="G29" s="169"/>
      <c r="H29" s="170"/>
      <c r="I29" s="170"/>
      <c r="J29" s="177"/>
      <c r="K29" s="178"/>
      <c r="L29" s="179"/>
      <c r="M29" s="186"/>
      <c r="N29" s="187"/>
      <c r="O29" s="188"/>
      <c r="P29" s="143"/>
      <c r="Q29" s="143"/>
      <c r="R29" s="144"/>
    </row>
  </sheetData>
  <mergeCells count="10">
    <mergeCell ref="O5:P6"/>
    <mergeCell ref="G27:I29"/>
    <mergeCell ref="J27:L29"/>
    <mergeCell ref="M27:O29"/>
    <mergeCell ref="P27:R29"/>
    <mergeCell ref="O7:P7"/>
    <mergeCell ref="G26:I26"/>
    <mergeCell ref="J26:L26"/>
    <mergeCell ref="M26:O26"/>
    <mergeCell ref="P26:R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/>
  </sheetViews>
  <sheetFormatPr defaultRowHeight="15" x14ac:dyDescent="0.25"/>
  <cols>
    <col min="12" max="12" width="11.28515625" customWidth="1"/>
  </cols>
  <sheetData>
    <row r="1" spans="1:21" x14ac:dyDescent="0.25">
      <c r="A1" s="48" t="s">
        <v>89</v>
      </c>
    </row>
    <row r="2" spans="1:21" x14ac:dyDescent="0.25">
      <c r="A2" s="48" t="s">
        <v>94</v>
      </c>
      <c r="B2" s="48" t="s">
        <v>95</v>
      </c>
    </row>
    <row r="4" spans="1:21" ht="15.75" thickBot="1" x14ac:dyDescent="0.3">
      <c r="G4" s="1" t="s">
        <v>38</v>
      </c>
    </row>
    <row r="5" spans="1:21" s="2" customFormat="1" ht="28.5" customHeight="1" x14ac:dyDescent="0.25">
      <c r="G5" s="3" t="s">
        <v>5</v>
      </c>
      <c r="H5" s="61" t="s">
        <v>34</v>
      </c>
      <c r="I5" s="61" t="s">
        <v>6</v>
      </c>
      <c r="J5" s="61" t="s">
        <v>26</v>
      </c>
      <c r="K5" s="61" t="s">
        <v>27</v>
      </c>
      <c r="L5" s="61" t="s">
        <v>7</v>
      </c>
      <c r="M5" s="61" t="s">
        <v>0</v>
      </c>
      <c r="N5" s="63" t="s">
        <v>97</v>
      </c>
      <c r="O5" s="145" t="s">
        <v>42</v>
      </c>
      <c r="P5" s="146"/>
      <c r="Q5" s="146"/>
      <c r="R5" s="147"/>
      <c r="S5" s="46"/>
      <c r="T5"/>
    </row>
    <row r="6" spans="1:21" ht="18" customHeight="1" thickBot="1" x14ac:dyDescent="0.3">
      <c r="G6" s="5"/>
      <c r="H6" s="62" t="s">
        <v>1</v>
      </c>
      <c r="I6" s="62" t="s">
        <v>1</v>
      </c>
      <c r="J6" s="62" t="s">
        <v>1</v>
      </c>
      <c r="K6" s="62" t="s">
        <v>1</v>
      </c>
      <c r="L6" s="62" t="s">
        <v>10</v>
      </c>
      <c r="M6" s="62" t="s">
        <v>1</v>
      </c>
      <c r="N6" s="64" t="s">
        <v>4</v>
      </c>
      <c r="O6" s="148"/>
      <c r="P6" s="149"/>
      <c r="Q6" s="149"/>
      <c r="R6" s="150"/>
      <c r="S6" s="47"/>
    </row>
    <row r="7" spans="1:21" ht="15.75" thickBot="1" x14ac:dyDescent="0.3">
      <c r="G7" s="7">
        <v>1</v>
      </c>
      <c r="H7" s="19" t="s">
        <v>37</v>
      </c>
      <c r="I7" s="19" t="s">
        <v>25</v>
      </c>
      <c r="J7" s="19" t="s">
        <v>25</v>
      </c>
      <c r="K7" s="19" t="s">
        <v>25</v>
      </c>
      <c r="L7" s="19">
        <v>1299100</v>
      </c>
      <c r="M7" s="20" t="s">
        <v>25</v>
      </c>
      <c r="N7" s="45">
        <v>5939</v>
      </c>
      <c r="O7" s="151"/>
      <c r="P7" s="152"/>
      <c r="Q7" s="152"/>
      <c r="R7" s="153"/>
      <c r="S7" s="47"/>
    </row>
    <row r="8" spans="1:21" x14ac:dyDescent="0.25">
      <c r="G8" s="1"/>
      <c r="H8" s="28"/>
      <c r="I8" s="28"/>
      <c r="J8" s="28"/>
      <c r="K8" s="28"/>
      <c r="L8" s="29"/>
      <c r="M8" s="29"/>
      <c r="N8" s="28"/>
      <c r="O8" s="27"/>
      <c r="P8" s="27"/>
    </row>
    <row r="9" spans="1:21" ht="15.75" thickBot="1" x14ac:dyDescent="0.3">
      <c r="G9" s="1" t="s">
        <v>35</v>
      </c>
    </row>
    <row r="10" spans="1:21" s="9" customFormat="1" x14ac:dyDescent="0.25">
      <c r="G10" s="12" t="s">
        <v>11</v>
      </c>
      <c r="H10" s="13" t="s">
        <v>12</v>
      </c>
      <c r="I10" s="13" t="s">
        <v>13</v>
      </c>
      <c r="J10" s="13" t="s">
        <v>14</v>
      </c>
      <c r="K10" s="13" t="s">
        <v>15</v>
      </c>
      <c r="L10" s="13" t="s">
        <v>98</v>
      </c>
      <c r="M10" s="13" t="s">
        <v>16</v>
      </c>
      <c r="N10" s="13" t="s">
        <v>17</v>
      </c>
      <c r="O10" s="13" t="s">
        <v>18</v>
      </c>
      <c r="P10" s="14" t="s">
        <v>19</v>
      </c>
      <c r="Q10" s="13" t="s">
        <v>20</v>
      </c>
      <c r="R10" s="15" t="s">
        <v>21</v>
      </c>
    </row>
    <row r="11" spans="1:21" s="9" customFormat="1" ht="15.75" thickBot="1" x14ac:dyDescent="0.3">
      <c r="G11" s="21" t="s">
        <v>2</v>
      </c>
      <c r="H11" s="22" t="s">
        <v>2</v>
      </c>
      <c r="I11" s="22" t="s">
        <v>23</v>
      </c>
      <c r="J11" s="22" t="s">
        <v>23</v>
      </c>
      <c r="K11" s="22" t="s">
        <v>23</v>
      </c>
      <c r="L11" s="22" t="s">
        <v>23</v>
      </c>
      <c r="M11" s="22" t="s">
        <v>23</v>
      </c>
      <c r="N11" s="22" t="s">
        <v>23</v>
      </c>
      <c r="O11" s="22" t="s">
        <v>23</v>
      </c>
      <c r="P11" s="22" t="s">
        <v>23</v>
      </c>
      <c r="Q11" s="22" t="s">
        <v>23</v>
      </c>
      <c r="R11" s="23" t="s">
        <v>23</v>
      </c>
    </row>
    <row r="12" spans="1:21" s="9" customFormat="1" ht="15.75" thickBot="1" x14ac:dyDescent="0.3">
      <c r="G12" s="33">
        <v>2.7891712040085536E-3</v>
      </c>
      <c r="H12" s="34">
        <v>1.5613056702599548</v>
      </c>
      <c r="I12" s="34">
        <v>1.7615960269529697E-2</v>
      </c>
      <c r="J12" s="34">
        <v>1.8196111809571742</v>
      </c>
      <c r="K12" s="34">
        <v>4.0889803754517645E-2</v>
      </c>
      <c r="L12" s="34">
        <v>0</v>
      </c>
      <c r="M12" s="34">
        <v>0</v>
      </c>
      <c r="N12" s="34">
        <v>1.8371544439701541</v>
      </c>
      <c r="O12" s="34">
        <v>0.20912019744044938</v>
      </c>
      <c r="P12" s="34">
        <v>1.2715801319751597E-2</v>
      </c>
      <c r="Q12" s="34">
        <v>1.9920447058950373E-2</v>
      </c>
      <c r="R12" s="35">
        <v>8.3823911273095246E-4</v>
      </c>
      <c r="T12" s="11"/>
      <c r="U12" s="11"/>
    </row>
    <row r="13" spans="1:21" s="9" customFormat="1" x14ac:dyDescent="0.25"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T13" s="11"/>
      <c r="U13" s="11"/>
    </row>
    <row r="14" spans="1:21" s="9" customFormat="1" ht="15.75" thickBot="1" x14ac:dyDescent="0.3">
      <c r="G14" s="1" t="s">
        <v>24</v>
      </c>
      <c r="H14"/>
      <c r="I14"/>
      <c r="J14"/>
      <c r="K14"/>
      <c r="L14"/>
      <c r="M14"/>
      <c r="N14"/>
      <c r="O14"/>
      <c r="P14"/>
      <c r="Q14"/>
      <c r="R14"/>
      <c r="T14" s="11"/>
      <c r="U14" s="11"/>
    </row>
    <row r="15" spans="1:21" s="9" customFormat="1" x14ac:dyDescent="0.25">
      <c r="G15" s="12" t="s">
        <v>11</v>
      </c>
      <c r="H15" s="13" t="s">
        <v>12</v>
      </c>
      <c r="I15" s="13" t="s">
        <v>13</v>
      </c>
      <c r="J15" s="13" t="s">
        <v>14</v>
      </c>
      <c r="K15" s="13" t="s">
        <v>15</v>
      </c>
      <c r="L15" s="13" t="s">
        <v>98</v>
      </c>
      <c r="M15" s="13" t="s">
        <v>16</v>
      </c>
      <c r="N15" s="13" t="s">
        <v>17</v>
      </c>
      <c r="O15" s="13" t="s">
        <v>18</v>
      </c>
      <c r="P15" s="14" t="s">
        <v>19</v>
      </c>
      <c r="Q15" s="13" t="s">
        <v>20</v>
      </c>
      <c r="R15" s="15" t="s">
        <v>21</v>
      </c>
      <c r="T15" s="11"/>
      <c r="U15" s="11"/>
    </row>
    <row r="16" spans="1:21" s="9" customFormat="1" ht="15.75" thickBot="1" x14ac:dyDescent="0.3">
      <c r="G16" s="21" t="s">
        <v>3</v>
      </c>
      <c r="H16" s="22" t="s">
        <v>3</v>
      </c>
      <c r="I16" s="22" t="s">
        <v>3</v>
      </c>
      <c r="J16" s="22" t="s">
        <v>3</v>
      </c>
      <c r="K16" s="22" t="s">
        <v>3</v>
      </c>
      <c r="L16" s="22" t="s">
        <v>3</v>
      </c>
      <c r="M16" s="22" t="s">
        <v>3</v>
      </c>
      <c r="N16" s="22" t="s">
        <v>3</v>
      </c>
      <c r="O16" s="22" t="s">
        <v>3</v>
      </c>
      <c r="P16" s="22" t="s">
        <v>3</v>
      </c>
      <c r="Q16" s="22" t="s">
        <v>3</v>
      </c>
      <c r="R16" s="23" t="s">
        <v>3</v>
      </c>
      <c r="T16" s="11"/>
      <c r="U16" s="11"/>
    </row>
    <row r="17" spans="6:21" s="9" customFormat="1" ht="15.75" thickBot="1" x14ac:dyDescent="0.3">
      <c r="G17" s="24">
        <f t="shared" ref="G17:R17" si="0">(G12*$L$7)/($N$7*1000)</f>
        <v>6.1010478382345719E-4</v>
      </c>
      <c r="H17" s="25">
        <f t="shared" si="0"/>
        <v>0.3415208277882989</v>
      </c>
      <c r="I17" s="25">
        <f t="shared" si="0"/>
        <v>3.8533244630655043E-3</v>
      </c>
      <c r="J17" s="25">
        <f t="shared" si="0"/>
        <v>0.39802271176653731</v>
      </c>
      <c r="K17" s="25">
        <f t="shared" si="0"/>
        <v>8.9442572920515016E-3</v>
      </c>
      <c r="L17" s="25">
        <f t="shared" si="0"/>
        <v>0</v>
      </c>
      <c r="M17" s="25">
        <f t="shared" si="0"/>
        <v>0</v>
      </c>
      <c r="N17" s="25">
        <f t="shared" si="0"/>
        <v>0.40186013439326945</v>
      </c>
      <c r="O17" s="25">
        <f t="shared" si="0"/>
        <v>4.5743062551757495E-2</v>
      </c>
      <c r="P17" s="25">
        <f t="shared" si="0"/>
        <v>2.7814611036351741E-3</v>
      </c>
      <c r="Q17" s="25">
        <f t="shared" si="0"/>
        <v>4.3574091217852213E-3</v>
      </c>
      <c r="R17" s="26">
        <f t="shared" si="0"/>
        <v>1.8335686670294333E-4</v>
      </c>
      <c r="T17" s="11"/>
      <c r="U17" s="11"/>
    </row>
    <row r="18" spans="6:21" s="9" customFormat="1" x14ac:dyDescent="0.25"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T18" s="11"/>
      <c r="U18" s="11"/>
    </row>
    <row r="19" spans="6:21" s="9" customFormat="1" ht="15.75" thickBot="1" x14ac:dyDescent="0.3">
      <c r="F19"/>
      <c r="G19" t="s">
        <v>28</v>
      </c>
      <c r="H19"/>
      <c r="I19"/>
      <c r="J19"/>
      <c r="K19"/>
      <c r="L19"/>
      <c r="M19"/>
      <c r="N19"/>
      <c r="O19"/>
      <c r="P19"/>
      <c r="Q19"/>
      <c r="R19"/>
      <c r="T19" s="11"/>
      <c r="U19" s="11"/>
    </row>
    <row r="20" spans="6:21" s="9" customFormat="1" x14ac:dyDescent="0.25">
      <c r="F20"/>
      <c r="G20" s="12" t="s">
        <v>11</v>
      </c>
      <c r="H20" s="13" t="s">
        <v>12</v>
      </c>
      <c r="I20" s="13" t="s">
        <v>13</v>
      </c>
      <c r="J20" s="13" t="s">
        <v>14</v>
      </c>
      <c r="K20" s="13" t="s">
        <v>15</v>
      </c>
      <c r="L20" s="13" t="s">
        <v>98</v>
      </c>
      <c r="M20" s="13" t="s">
        <v>16</v>
      </c>
      <c r="N20" s="13" t="s">
        <v>17</v>
      </c>
      <c r="O20" s="13" t="s">
        <v>18</v>
      </c>
      <c r="P20" s="14" t="s">
        <v>19</v>
      </c>
      <c r="Q20" s="13" t="s">
        <v>20</v>
      </c>
      <c r="R20" s="15" t="s">
        <v>21</v>
      </c>
      <c r="T20" s="11"/>
      <c r="U20" s="11"/>
    </row>
    <row r="21" spans="6:21" s="9" customFormat="1" x14ac:dyDescent="0.25">
      <c r="F21" s="30" t="s">
        <v>31</v>
      </c>
      <c r="G21" s="21" t="s">
        <v>25</v>
      </c>
      <c r="H21" s="22" t="s">
        <v>29</v>
      </c>
      <c r="I21" s="22" t="s">
        <v>25</v>
      </c>
      <c r="J21" s="22" t="s">
        <v>25</v>
      </c>
      <c r="K21" s="22" t="s">
        <v>25</v>
      </c>
      <c r="L21" s="22" t="s">
        <v>30</v>
      </c>
      <c r="M21" s="22" t="s">
        <v>25</v>
      </c>
      <c r="N21" s="22" t="s">
        <v>25</v>
      </c>
      <c r="O21" s="31">
        <v>633000000000</v>
      </c>
      <c r="P21" s="31">
        <v>8400000000</v>
      </c>
      <c r="Q21" s="31">
        <v>127000000000</v>
      </c>
      <c r="R21" s="32">
        <v>2990000000000</v>
      </c>
      <c r="T21" s="11"/>
      <c r="U21" s="11"/>
    </row>
    <row r="22" spans="6:21" s="9" customFormat="1" x14ac:dyDescent="0.25">
      <c r="F22" s="30" t="s">
        <v>32</v>
      </c>
      <c r="G22" s="40"/>
      <c r="H22" s="38"/>
      <c r="I22" s="38"/>
      <c r="J22" s="38"/>
      <c r="K22" s="38"/>
      <c r="L22" s="38"/>
      <c r="M22" s="38"/>
      <c r="N22" s="38"/>
      <c r="O22" s="38">
        <f>(O12*$L$7)/O21</f>
        <v>4.2917543206143406E-7</v>
      </c>
      <c r="P22" s="38">
        <f>(P12*$L$7)/P21</f>
        <v>1.9665592255344403E-6</v>
      </c>
      <c r="Q22" s="38">
        <f>(Q12*$L$7)/Q21</f>
        <v>2.0376891948253882E-7</v>
      </c>
      <c r="R22" s="94">
        <f>(R12*$L$7)/R21</f>
        <v>3.6419947536748505E-10</v>
      </c>
      <c r="T22" s="11"/>
      <c r="U22" s="11"/>
    </row>
    <row r="23" spans="6:21" s="9" customFormat="1" ht="15.75" thickBot="1" x14ac:dyDescent="0.3">
      <c r="F23" s="30" t="s">
        <v>33</v>
      </c>
      <c r="G23" s="36"/>
      <c r="H23" s="37"/>
      <c r="I23" s="37"/>
      <c r="J23" s="37"/>
      <c r="K23" s="37"/>
      <c r="L23" s="37"/>
      <c r="M23" s="37"/>
      <c r="N23" s="37"/>
      <c r="O23" s="39">
        <f>O22/($N$7/100)</f>
        <v>7.2263921882713265E-9</v>
      </c>
      <c r="P23" s="39">
        <f>P22/($N$7/100)</f>
        <v>3.3112632186133024E-8</v>
      </c>
      <c r="Q23" s="39">
        <f>Q22/($N$7/100)</f>
        <v>3.4310308045552925E-9</v>
      </c>
      <c r="R23" s="95">
        <f>R22/($N$7/100)</f>
        <v>6.1323366790282038E-12</v>
      </c>
      <c r="T23" s="11"/>
      <c r="U23" s="11"/>
    </row>
    <row r="24" spans="6:21" s="9" customFormat="1" x14ac:dyDescent="0.25">
      <c r="M24" s="10"/>
      <c r="N24" s="10"/>
      <c r="O24" s="10"/>
      <c r="P24" s="10"/>
      <c r="Q24" s="10"/>
      <c r="R24" s="10"/>
      <c r="S24" s="10"/>
      <c r="T24" s="11"/>
      <c r="U24" s="11"/>
    </row>
    <row r="25" spans="6:21" ht="15.75" thickBot="1" x14ac:dyDescent="0.3">
      <c r="G25" t="s">
        <v>50</v>
      </c>
    </row>
    <row r="26" spans="6:21" x14ac:dyDescent="0.25">
      <c r="G26" s="154" t="s">
        <v>54</v>
      </c>
      <c r="H26" s="155"/>
      <c r="I26" s="155"/>
      <c r="J26" s="114" t="s">
        <v>51</v>
      </c>
      <c r="K26" s="114"/>
      <c r="L26" s="114"/>
      <c r="M26" s="114" t="s">
        <v>52</v>
      </c>
      <c r="N26" s="114"/>
      <c r="O26" s="114"/>
      <c r="P26" s="114" t="s">
        <v>53</v>
      </c>
      <c r="Q26" s="114"/>
      <c r="R26" s="115"/>
    </row>
    <row r="27" spans="6:21" ht="15" customHeight="1" x14ac:dyDescent="0.25">
      <c r="G27" s="137" t="s">
        <v>57</v>
      </c>
      <c r="H27" s="138"/>
      <c r="I27" s="138"/>
      <c r="J27" s="138" t="s">
        <v>76</v>
      </c>
      <c r="K27" s="138"/>
      <c r="L27" s="138"/>
      <c r="M27" s="138" t="s">
        <v>75</v>
      </c>
      <c r="N27" s="138"/>
      <c r="O27" s="138"/>
      <c r="P27" s="141" t="s">
        <v>55</v>
      </c>
      <c r="Q27" s="141"/>
      <c r="R27" s="142"/>
    </row>
    <row r="28" spans="6:21" x14ac:dyDescent="0.25">
      <c r="G28" s="137"/>
      <c r="H28" s="138"/>
      <c r="I28" s="138"/>
      <c r="J28" s="138"/>
      <c r="K28" s="138"/>
      <c r="L28" s="138"/>
      <c r="M28" s="138"/>
      <c r="N28" s="138"/>
      <c r="O28" s="138"/>
      <c r="P28" s="141"/>
      <c r="Q28" s="141"/>
      <c r="R28" s="142"/>
    </row>
    <row r="29" spans="6:21" ht="15.75" thickBot="1" x14ac:dyDescent="0.3">
      <c r="G29" s="139"/>
      <c r="H29" s="140"/>
      <c r="I29" s="140"/>
      <c r="J29" s="140"/>
      <c r="K29" s="140"/>
      <c r="L29" s="140"/>
      <c r="M29" s="140"/>
      <c r="N29" s="140"/>
      <c r="O29" s="140"/>
      <c r="P29" s="143"/>
      <c r="Q29" s="143"/>
      <c r="R29" s="144"/>
    </row>
  </sheetData>
  <mergeCells count="9">
    <mergeCell ref="G27:I29"/>
    <mergeCell ref="J27:L29"/>
    <mergeCell ref="M27:O29"/>
    <mergeCell ref="P27:R29"/>
    <mergeCell ref="O5:R7"/>
    <mergeCell ref="G26:I26"/>
    <mergeCell ref="J26:L26"/>
    <mergeCell ref="M26:O26"/>
    <mergeCell ref="P26:R2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/>
  </sheetViews>
  <sheetFormatPr defaultRowHeight="15" x14ac:dyDescent="0.25"/>
  <cols>
    <col min="12" max="12" width="10.7109375" customWidth="1"/>
  </cols>
  <sheetData>
    <row r="1" spans="1:21" x14ac:dyDescent="0.25">
      <c r="A1" s="48" t="s">
        <v>90</v>
      </c>
    </row>
    <row r="2" spans="1:21" x14ac:dyDescent="0.25">
      <c r="A2" s="48" t="s">
        <v>94</v>
      </c>
      <c r="B2" s="48" t="s">
        <v>95</v>
      </c>
    </row>
    <row r="4" spans="1:21" ht="15.75" thickBot="1" x14ac:dyDescent="0.3">
      <c r="G4" s="1" t="s">
        <v>91</v>
      </c>
    </row>
    <row r="5" spans="1:21" s="2" customFormat="1" ht="25.5" x14ac:dyDescent="0.25">
      <c r="G5" s="3" t="s">
        <v>5</v>
      </c>
      <c r="H5" s="61" t="s">
        <v>34</v>
      </c>
      <c r="I5" s="61" t="s">
        <v>6</v>
      </c>
      <c r="J5" s="61" t="s">
        <v>26</v>
      </c>
      <c r="K5" s="61" t="s">
        <v>27</v>
      </c>
      <c r="L5" s="61" t="s">
        <v>7</v>
      </c>
      <c r="M5" s="61" t="s">
        <v>0</v>
      </c>
      <c r="N5" s="63" t="s">
        <v>97</v>
      </c>
      <c r="O5" s="145" t="s">
        <v>42</v>
      </c>
      <c r="P5" s="146"/>
      <c r="Q5" s="146"/>
      <c r="R5" s="147"/>
      <c r="S5" s="46"/>
      <c r="T5"/>
    </row>
    <row r="6" spans="1:21" ht="18" thickBot="1" x14ac:dyDescent="0.3">
      <c r="G6" s="5"/>
      <c r="H6" s="62" t="s">
        <v>1</v>
      </c>
      <c r="I6" s="62" t="s">
        <v>1</v>
      </c>
      <c r="J6" s="62" t="s">
        <v>1</v>
      </c>
      <c r="K6" s="62" t="s">
        <v>1</v>
      </c>
      <c r="L6" s="62" t="s">
        <v>10</v>
      </c>
      <c r="M6" s="62" t="s">
        <v>1</v>
      </c>
      <c r="N6" s="64" t="s">
        <v>4</v>
      </c>
      <c r="O6" s="148"/>
      <c r="P6" s="149"/>
      <c r="Q6" s="149"/>
      <c r="R6" s="150"/>
      <c r="S6" s="47"/>
    </row>
    <row r="7" spans="1:21" ht="15.75" thickBot="1" x14ac:dyDescent="0.3">
      <c r="G7" s="7">
        <v>1</v>
      </c>
      <c r="H7" s="19" t="s">
        <v>37</v>
      </c>
      <c r="I7" s="19" t="s">
        <v>25</v>
      </c>
      <c r="J7" s="19" t="s">
        <v>25</v>
      </c>
      <c r="K7" s="19" t="s">
        <v>25</v>
      </c>
      <c r="L7" s="19">
        <v>50500</v>
      </c>
      <c r="M7" s="20" t="s">
        <v>25</v>
      </c>
      <c r="N7" s="45">
        <v>1652</v>
      </c>
      <c r="O7" s="151"/>
      <c r="P7" s="152"/>
      <c r="Q7" s="152"/>
      <c r="R7" s="153"/>
      <c r="S7" s="47"/>
    </row>
    <row r="8" spans="1:21" x14ac:dyDescent="0.25">
      <c r="G8" s="1"/>
      <c r="H8" s="28"/>
      <c r="I8" s="28"/>
      <c r="J8" s="28"/>
      <c r="K8" s="28"/>
      <c r="L8" s="29"/>
      <c r="M8" s="29"/>
      <c r="N8" s="28"/>
      <c r="O8" s="27"/>
      <c r="P8" s="27"/>
    </row>
    <row r="9" spans="1:21" ht="15.75" thickBot="1" x14ac:dyDescent="0.3">
      <c r="G9" s="1" t="s">
        <v>35</v>
      </c>
    </row>
    <row r="10" spans="1:21" s="9" customFormat="1" x14ac:dyDescent="0.25">
      <c r="G10" s="12" t="s">
        <v>11</v>
      </c>
      <c r="H10" s="13" t="s">
        <v>12</v>
      </c>
      <c r="I10" s="13" t="s">
        <v>13</v>
      </c>
      <c r="J10" s="13" t="s">
        <v>14</v>
      </c>
      <c r="K10" s="13" t="s">
        <v>15</v>
      </c>
      <c r="L10" s="13" t="s">
        <v>98</v>
      </c>
      <c r="M10" s="13" t="s">
        <v>16</v>
      </c>
      <c r="N10" s="13" t="s">
        <v>17</v>
      </c>
      <c r="O10" s="13" t="s">
        <v>18</v>
      </c>
      <c r="P10" s="14" t="s">
        <v>19</v>
      </c>
      <c r="Q10" s="13" t="s">
        <v>20</v>
      </c>
      <c r="R10" s="15" t="s">
        <v>21</v>
      </c>
    </row>
    <row r="11" spans="1:21" s="9" customFormat="1" ht="15.75" thickBot="1" x14ac:dyDescent="0.3">
      <c r="G11" s="21" t="s">
        <v>2</v>
      </c>
      <c r="H11" s="22" t="s">
        <v>2</v>
      </c>
      <c r="I11" s="22" t="s">
        <v>23</v>
      </c>
      <c r="J11" s="22" t="s">
        <v>23</v>
      </c>
      <c r="K11" s="22" t="s">
        <v>23</v>
      </c>
      <c r="L11" s="22" t="s">
        <v>23</v>
      </c>
      <c r="M11" s="22" t="s">
        <v>23</v>
      </c>
      <c r="N11" s="22" t="s">
        <v>23</v>
      </c>
      <c r="O11" s="22" t="s">
        <v>23</v>
      </c>
      <c r="P11" s="22" t="s">
        <v>23</v>
      </c>
      <c r="Q11" s="22" t="s">
        <v>23</v>
      </c>
      <c r="R11" s="23" t="s">
        <v>23</v>
      </c>
    </row>
    <row r="12" spans="1:21" s="9" customFormat="1" ht="15.75" thickBot="1" x14ac:dyDescent="0.3">
      <c r="G12" s="33">
        <v>2.0128543829523164E-2</v>
      </c>
      <c r="H12" s="34">
        <v>5.313356777057892E-2</v>
      </c>
      <c r="I12" s="34">
        <v>8.0080233921502472E-2</v>
      </c>
      <c r="J12" s="34">
        <v>0.45417860195776699</v>
      </c>
      <c r="K12" s="34">
        <v>2.0876812663790309E-3</v>
      </c>
      <c r="L12" s="34">
        <v>0</v>
      </c>
      <c r="M12" s="34">
        <v>0</v>
      </c>
      <c r="N12" s="34">
        <v>7.9617519333635547E-2</v>
      </c>
      <c r="O12" s="34">
        <v>7.7704873463995284E-3</v>
      </c>
      <c r="P12" s="34">
        <v>6.2214807478306808E-4</v>
      </c>
      <c r="Q12" s="34">
        <v>1.0764149590690325E-3</v>
      </c>
      <c r="R12" s="35">
        <v>1.9813106859592082E-4</v>
      </c>
      <c r="T12" s="11"/>
      <c r="U12" s="11"/>
    </row>
    <row r="13" spans="1:21" s="9" customFormat="1" x14ac:dyDescent="0.25"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T13" s="11"/>
      <c r="U13" s="11"/>
    </row>
    <row r="14" spans="1:21" s="9" customFormat="1" ht="15.75" thickBot="1" x14ac:dyDescent="0.3">
      <c r="G14" s="1" t="s">
        <v>24</v>
      </c>
      <c r="H14"/>
      <c r="I14"/>
      <c r="J14"/>
      <c r="K14"/>
      <c r="L14"/>
      <c r="M14"/>
      <c r="N14"/>
      <c r="O14"/>
      <c r="P14"/>
      <c r="Q14"/>
      <c r="R14"/>
      <c r="T14" s="11"/>
      <c r="U14" s="11"/>
    </row>
    <row r="15" spans="1:21" s="9" customFormat="1" x14ac:dyDescent="0.25">
      <c r="G15" s="12" t="s">
        <v>11</v>
      </c>
      <c r="H15" s="13" t="s">
        <v>12</v>
      </c>
      <c r="I15" s="13" t="s">
        <v>13</v>
      </c>
      <c r="J15" s="13" t="s">
        <v>14</v>
      </c>
      <c r="K15" s="13" t="s">
        <v>15</v>
      </c>
      <c r="L15" s="13" t="s">
        <v>98</v>
      </c>
      <c r="M15" s="13" t="s">
        <v>16</v>
      </c>
      <c r="N15" s="13" t="s">
        <v>17</v>
      </c>
      <c r="O15" s="13" t="s">
        <v>18</v>
      </c>
      <c r="P15" s="14" t="s">
        <v>19</v>
      </c>
      <c r="Q15" s="13" t="s">
        <v>20</v>
      </c>
      <c r="R15" s="15" t="s">
        <v>21</v>
      </c>
      <c r="T15" s="11"/>
      <c r="U15" s="11"/>
    </row>
    <row r="16" spans="1:21" s="9" customFormat="1" ht="15.75" thickBot="1" x14ac:dyDescent="0.3">
      <c r="G16" s="21" t="s">
        <v>3</v>
      </c>
      <c r="H16" s="22" t="s">
        <v>3</v>
      </c>
      <c r="I16" s="22" t="s">
        <v>3</v>
      </c>
      <c r="J16" s="22" t="s">
        <v>3</v>
      </c>
      <c r="K16" s="22" t="s">
        <v>3</v>
      </c>
      <c r="L16" s="22" t="s">
        <v>3</v>
      </c>
      <c r="M16" s="22" t="s">
        <v>3</v>
      </c>
      <c r="N16" s="22" t="s">
        <v>3</v>
      </c>
      <c r="O16" s="22" t="s">
        <v>3</v>
      </c>
      <c r="P16" s="22" t="s">
        <v>3</v>
      </c>
      <c r="Q16" s="22" t="s">
        <v>3</v>
      </c>
      <c r="R16" s="23" t="s">
        <v>3</v>
      </c>
      <c r="T16" s="11"/>
      <c r="U16" s="11"/>
    </row>
    <row r="17" spans="6:21" s="9" customFormat="1" ht="15.75" thickBot="1" x14ac:dyDescent="0.3">
      <c r="G17" s="24">
        <f t="shared" ref="G17:R17" si="0">(G12*$L$7)/($N$7*1000)</f>
        <v>6.1530960253687638E-4</v>
      </c>
      <c r="H17" s="25">
        <f t="shared" si="0"/>
        <v>1.6242404191369466E-3</v>
      </c>
      <c r="I17" s="25">
        <f t="shared" si="0"/>
        <v>2.4479732524430235E-3</v>
      </c>
      <c r="J17" s="25">
        <f t="shared" si="0"/>
        <v>1.3883788982365152E-2</v>
      </c>
      <c r="K17" s="25">
        <f t="shared" si="0"/>
        <v>6.3818343796695557E-5</v>
      </c>
      <c r="L17" s="25">
        <f t="shared" si="0"/>
        <v>0</v>
      </c>
      <c r="M17" s="25">
        <f t="shared" si="0"/>
        <v>0</v>
      </c>
      <c r="N17" s="25">
        <f t="shared" si="0"/>
        <v>2.4338285268453966E-3</v>
      </c>
      <c r="O17" s="25">
        <f t="shared" si="0"/>
        <v>2.3753608413630518E-4</v>
      </c>
      <c r="P17" s="25">
        <f t="shared" si="0"/>
        <v>1.901844901727902E-5</v>
      </c>
      <c r="Q17" s="25">
        <f t="shared" si="0"/>
        <v>3.290493670277611E-5</v>
      </c>
      <c r="R17" s="26">
        <f t="shared" si="0"/>
        <v>6.0566700751174343E-6</v>
      </c>
      <c r="T17" s="11"/>
      <c r="U17" s="11"/>
    </row>
    <row r="18" spans="6:21" s="9" customFormat="1" x14ac:dyDescent="0.25"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T18" s="11"/>
      <c r="U18" s="11"/>
    </row>
    <row r="19" spans="6:21" s="9" customFormat="1" ht="15.75" thickBot="1" x14ac:dyDescent="0.3">
      <c r="F19"/>
      <c r="G19" t="s">
        <v>28</v>
      </c>
      <c r="H19"/>
      <c r="I19"/>
      <c r="J19"/>
      <c r="K19"/>
      <c r="L19"/>
      <c r="M19"/>
      <c r="N19"/>
      <c r="O19"/>
      <c r="P19"/>
      <c r="Q19"/>
      <c r="R19"/>
      <c r="T19" s="11"/>
      <c r="U19" s="11"/>
    </row>
    <row r="20" spans="6:21" s="9" customFormat="1" x14ac:dyDescent="0.25">
      <c r="F20"/>
      <c r="G20" s="12" t="s">
        <v>11</v>
      </c>
      <c r="H20" s="13" t="s">
        <v>12</v>
      </c>
      <c r="I20" s="13" t="s">
        <v>13</v>
      </c>
      <c r="J20" s="13" t="s">
        <v>14</v>
      </c>
      <c r="K20" s="13" t="s">
        <v>15</v>
      </c>
      <c r="L20" s="13" t="s">
        <v>98</v>
      </c>
      <c r="M20" s="13" t="s">
        <v>16</v>
      </c>
      <c r="N20" s="13" t="s">
        <v>17</v>
      </c>
      <c r="O20" s="13" t="s">
        <v>18</v>
      </c>
      <c r="P20" s="14" t="s">
        <v>19</v>
      </c>
      <c r="Q20" s="13" t="s">
        <v>20</v>
      </c>
      <c r="R20" s="15" t="s">
        <v>21</v>
      </c>
      <c r="T20" s="11"/>
      <c r="U20" s="11"/>
    </row>
    <row r="21" spans="6:21" s="9" customFormat="1" x14ac:dyDescent="0.25">
      <c r="F21" s="30" t="s">
        <v>31</v>
      </c>
      <c r="G21" s="21" t="s">
        <v>25</v>
      </c>
      <c r="H21" s="22" t="s">
        <v>29</v>
      </c>
      <c r="I21" s="22" t="s">
        <v>25</v>
      </c>
      <c r="J21" s="22" t="s">
        <v>25</v>
      </c>
      <c r="K21" s="22" t="s">
        <v>25</v>
      </c>
      <c r="L21" s="22" t="s">
        <v>30</v>
      </c>
      <c r="M21" s="22" t="s">
        <v>25</v>
      </c>
      <c r="N21" s="22" t="s">
        <v>25</v>
      </c>
      <c r="O21" s="31">
        <v>633000000000</v>
      </c>
      <c r="P21" s="31">
        <v>8400000000</v>
      </c>
      <c r="Q21" s="31">
        <v>127000000000</v>
      </c>
      <c r="R21" s="32">
        <v>2990000000000</v>
      </c>
      <c r="T21" s="11"/>
      <c r="U21" s="11"/>
    </row>
    <row r="22" spans="6:21" s="9" customFormat="1" x14ac:dyDescent="0.25">
      <c r="F22" s="30" t="s">
        <v>32</v>
      </c>
      <c r="G22" s="40"/>
      <c r="H22" s="38"/>
      <c r="I22" s="38"/>
      <c r="J22" s="38"/>
      <c r="K22" s="38"/>
      <c r="L22" s="38"/>
      <c r="M22" s="38"/>
      <c r="N22" s="38"/>
      <c r="O22" s="38">
        <f>(O12*$L$7)/O21</f>
        <v>6.1992039651370637E-10</v>
      </c>
      <c r="P22" s="38">
        <f>(P12*$L$7)/P21</f>
        <v>3.740294973398207E-9</v>
      </c>
      <c r="Q22" s="38">
        <f>(Q12*$L$7)/Q21</f>
        <v>4.2802327112587509E-10</v>
      </c>
      <c r="R22" s="94">
        <f>(R12*$L$7)/R21</f>
        <v>3.3463608575565223E-12</v>
      </c>
      <c r="T22" s="11"/>
      <c r="U22" s="11"/>
    </row>
    <row r="23" spans="6:21" s="9" customFormat="1" ht="15.75" thickBot="1" x14ac:dyDescent="0.3">
      <c r="F23" s="30" t="s">
        <v>33</v>
      </c>
      <c r="G23" s="36"/>
      <c r="H23" s="37"/>
      <c r="I23" s="37"/>
      <c r="J23" s="37"/>
      <c r="K23" s="37"/>
      <c r="L23" s="37"/>
      <c r="M23" s="37"/>
      <c r="N23" s="37"/>
      <c r="O23" s="39">
        <f>O22/($N$7/100)</f>
        <v>3.7525447730853899E-11</v>
      </c>
      <c r="P23" s="39">
        <f>P22/($N$7/100)</f>
        <v>2.2641010734855976E-10</v>
      </c>
      <c r="Q23" s="39">
        <f>Q22/($N$7/100)</f>
        <v>2.5909398978563869E-11</v>
      </c>
      <c r="R23" s="95">
        <f>R22/($N$7/100)</f>
        <v>2.0256421655911151E-13</v>
      </c>
      <c r="T23" s="11"/>
      <c r="U23" s="11"/>
    </row>
    <row r="24" spans="6:21" s="9" customFormat="1" x14ac:dyDescent="0.25">
      <c r="M24" s="10"/>
      <c r="N24" s="10"/>
      <c r="O24" s="10"/>
      <c r="P24" s="10"/>
      <c r="Q24" s="10"/>
      <c r="R24" s="10"/>
      <c r="S24" s="10"/>
      <c r="T24" s="11"/>
      <c r="U24" s="11"/>
    </row>
    <row r="25" spans="6:21" ht="15.75" thickBot="1" x14ac:dyDescent="0.3">
      <c r="G25" t="s">
        <v>50</v>
      </c>
    </row>
    <row r="26" spans="6:21" x14ac:dyDescent="0.25">
      <c r="G26" s="154" t="s">
        <v>54</v>
      </c>
      <c r="H26" s="155"/>
      <c r="I26" s="155"/>
      <c r="J26" s="114" t="s">
        <v>51</v>
      </c>
      <c r="K26" s="114"/>
      <c r="L26" s="114"/>
      <c r="M26" s="114" t="s">
        <v>52</v>
      </c>
      <c r="N26" s="114"/>
      <c r="O26" s="114"/>
      <c r="P26" s="114" t="s">
        <v>53</v>
      </c>
      <c r="Q26" s="114"/>
      <c r="R26" s="115"/>
    </row>
    <row r="27" spans="6:21" x14ac:dyDescent="0.25">
      <c r="G27" s="137" t="s">
        <v>57</v>
      </c>
      <c r="H27" s="138"/>
      <c r="I27" s="138"/>
      <c r="J27" s="138" t="s">
        <v>76</v>
      </c>
      <c r="K27" s="138"/>
      <c r="L27" s="138"/>
      <c r="M27" s="138" t="s">
        <v>75</v>
      </c>
      <c r="N27" s="138"/>
      <c r="O27" s="138"/>
      <c r="P27" s="141" t="s">
        <v>55</v>
      </c>
      <c r="Q27" s="141"/>
      <c r="R27" s="142"/>
    </row>
    <row r="28" spans="6:21" x14ac:dyDescent="0.25">
      <c r="G28" s="137"/>
      <c r="H28" s="138"/>
      <c r="I28" s="138"/>
      <c r="J28" s="138"/>
      <c r="K28" s="138"/>
      <c r="L28" s="138"/>
      <c r="M28" s="138"/>
      <c r="N28" s="138"/>
      <c r="O28" s="138"/>
      <c r="P28" s="141"/>
      <c r="Q28" s="141"/>
      <c r="R28" s="142"/>
    </row>
    <row r="29" spans="6:21" ht="15.75" thickBot="1" x14ac:dyDescent="0.3">
      <c r="G29" s="139"/>
      <c r="H29" s="140"/>
      <c r="I29" s="140"/>
      <c r="J29" s="140"/>
      <c r="K29" s="140"/>
      <c r="L29" s="140"/>
      <c r="M29" s="140"/>
      <c r="N29" s="140"/>
      <c r="O29" s="140"/>
      <c r="P29" s="143"/>
      <c r="Q29" s="143"/>
      <c r="R29" s="144"/>
    </row>
  </sheetData>
  <mergeCells count="9">
    <mergeCell ref="G27:I29"/>
    <mergeCell ref="J27:L29"/>
    <mergeCell ref="M27:O29"/>
    <mergeCell ref="P27:R29"/>
    <mergeCell ref="O5:R7"/>
    <mergeCell ref="G26:I26"/>
    <mergeCell ref="J26:L26"/>
    <mergeCell ref="M26:O26"/>
    <mergeCell ref="P26:R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TOTALE</vt:lpstr>
      <vt:lpstr>E19C001AB</vt:lpstr>
      <vt:lpstr>E19C002AB</vt:lpstr>
      <vt:lpstr>E19tubi&gt;2"</vt:lpstr>
      <vt:lpstr>E19valvole &gt;2"</vt:lpstr>
      <vt:lpstr>E20GDT</vt:lpstr>
      <vt:lpstr>E20COMPRESS</vt:lpstr>
      <vt:lpstr>E2OCHINR</vt:lpstr>
      <vt:lpstr>E20MS</vt:lpstr>
      <vt:lpstr>E20 tubi&gt;2"</vt:lpstr>
      <vt:lpstr>E20valvole&gt;2"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Gaetano Ruggeri</cp:lastModifiedBy>
  <cp:lastPrinted>2014-06-26T08:34:01Z</cp:lastPrinted>
  <dcterms:created xsi:type="dcterms:W3CDTF">2013-09-13T07:57:20Z</dcterms:created>
  <dcterms:modified xsi:type="dcterms:W3CDTF">2014-07-01T13:48:56Z</dcterms:modified>
</cp:coreProperties>
</file>